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5" documentId="8_{A2BEB7A5-11DA-4452-9F0D-A3A599EBE215}" xr6:coauthVersionLast="44" xr6:coauthVersionMax="44" xr10:uidLastSave="{E1740CB0-E7F3-4787-8ACD-0FC7FE28273F}"/>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"Slow Change (Counterfactual)"</definedName>
    <definedName name="CaseName_2">"Slow Change (DP3)"</definedName>
    <definedName name="WACC">0.079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I149" i="261" s="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Z19" i="181"/>
  <c r="Z21" i="181" s="1"/>
  <c r="J19" i="131"/>
  <c r="AA19" i="181"/>
  <c r="M19" i="131"/>
  <c r="AD19" i="13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W21" i="131"/>
  <c r="Z21" i="131"/>
  <c r="AA21" i="131"/>
  <c r="U21" i="131"/>
  <c r="P21" i="131"/>
  <c r="X21" i="181"/>
  <c r="AC21" i="181"/>
  <c r="AA21" i="181"/>
  <c r="R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131"/>
  <c r="I21" i="131" s="1"/>
  <c r="AD21" i="13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<sst xmlns="http://schemas.openxmlformats.org/spreadsheetml/2006/main" count="4712" uniqueCount="316">
  <si>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</si>
  <si>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</si>
  <si>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</si>
  <si>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</si>
  <si>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</si>
  <si>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</si>
  <si>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</si>
  <si>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</si>
  <si>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</si>
  <si>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</si>
  <si>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</si>
  <si>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</si>
  <si>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</si>
  <si>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</si>
  <si>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</si>
  <si>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</si>
  <si>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</si>
  <si>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</si>
  <si>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</si>
  <si>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</si>
  <si>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</si>
  <si>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</si>
  <si>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</si>
  <si>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</si>
  <si>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</si>
  <si>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</si>
  <si>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</si>
  <si>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</si>
  <si>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</si>
  <si>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</si>
  <si>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</si>
  <si>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</si>
  <si>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</si>
  <si>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</si>
  <si>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</si>
  <si>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</si>
  <si>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</si>
  <si>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</si>
  <si>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</si>
  <si>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</si>
  <si>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</si>
  <si>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</si>
  <si>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</si>
  <si>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</si>
  <si>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</si>
  <si>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</si>
  <si>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</si>
  <si>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</si>
  <si>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</si>
  <si>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</si>
  <si>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</si>
  <si>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</si>
  <si>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</si>
  <si>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</si>
  <si>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</si>
  <si>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</si>
  <si>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</si>
  <si>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</si>
  <si>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</si>
  <si>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</si>
  <si>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</si>
  <si>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</si>
  <si>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</si>
  <si>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</si>
  <si>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</si>
  <si>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</si>
  <si>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</si>
  <si>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</si>
  <si>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</si>
  <si>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</si>
  <si>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</si>
  <si>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</si>
  <si>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</si>
  <si>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Slow Change (Counterfactual)</t>
  </si>
  <si>
    <t>Slow Change (DP3)</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</si>
  <si>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</si>
  <si>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</si>
  <si>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</si>
  <si>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</si>
  <si>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</si>
  <si>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</si>
  <si>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</si>
  <si>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</si>
  <si>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</si>
  <si>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</si>
  <si>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</si>
  <si>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</si>
  <si>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</si>
  <si>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</si>
  <si>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</si>
  <si>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</si>
  <si>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</si>
  <si>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</si>
  <si>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</si>
  <si>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</si>
  <si>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</si>
  <si>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</si>
  <si>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</si>
  <si>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</si>
  <si>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</si>
  <si>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</si>
  <si>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</si>
  <si>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</si>
  <si>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</si>
  <si>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</si>
  <si>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</si>
  <si>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</si>
  <si>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</si>
  <si>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</si>
  <si>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</si>
  <si>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</si>
  <si>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</si>
  <si>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</si>
  <si>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</si>
  <si>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</si>
  <si>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</si>
  <si>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</si>
  <si>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</si>
  <si>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</si>
  <si>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</si>
  <si>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</si>
  <si>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</si>
  <si>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</si>
  <si>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</si>
  <si>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</si>
  <si>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</si>
  <si>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</si>
  <si>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</si>
  <si>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</si>
  <si>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</si>
  <si>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</si>
  <si>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</si>
  <si>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</si>
  <si>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</si>
  <si>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</si>
  <si>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</si>
  <si>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</si>
  <si>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</si>
  <si>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</si>
  <si>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</si>
  <si>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</si>
  <si>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</si>
  <si>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</si>
  <si>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</si>
  <si>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</si>
  <si>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</si>
  <si>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</si>
  <si>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</si>
  <si>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</si>
  <si>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</si>
  <si>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</si>
  <si>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</si>
  <si>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</si>
  <si>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</si>
  <si>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</si>
  <si>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</si>
  <si>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</si>
  <si>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</si>
  <si>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</si>
  <si>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</si>
  <si>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</si>
  <si>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</si>
  <si>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</si>
  <si>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</si>
  <si>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</si>
  <si>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</si>
  <si>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</si>
  <si>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</si>
  <si>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</si>
  <si>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</si>
  <si>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</si>
  <si>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</si>
  <si>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</si>
  <si>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</si>
  <si>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</si>
  <si>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</si>
  <si>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</si>
  <si>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</si>
  <si>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</si>
  <si>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</si>
  <si>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</si>
  <si>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</si>
  <si>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</si>
  <si>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</si>
  <si>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</si>
  <si>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</si>
  <si>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</si>
  <si>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</si>
  <si>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</si>
  <si>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</si>
  <si>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</si>
  <si>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</si>
  <si>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</si>
  <si>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</si>
  <si>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</si>
  <si>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</si>
  <si>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</si>
  <si>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</si>
  <si>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</si>
  <si>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</si>
  <si>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</si>
  <si>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</si>
  <si>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</si>
  <si>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</si>
  <si>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</si>
  <si>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</si>
  <si>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</si>
  <si>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</si>
  <si>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</si>
  <si>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</si>
  <si>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</si>
  <si>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</si>
  <si>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</si>
  <si>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</si>
  <si>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</si>
  <si>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</si>
  <si>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</si>
  <si>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</si>
  <si>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</si>
  <si>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</si>
  <si>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</si>
  <si>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</si>
  <si>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</si>
  <si>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</si>
  <si>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</si>
  <si>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</si>
  <si>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</si>
  <si>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</si>
  <si>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</si>
  <si>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</si>
  <si>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</si>
  <si>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</si>
  <si>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</si>
  <si>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</si>
  <si>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</si>
  <si>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</si>
  <si>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</si>
  <si>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</si>
  <si>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</si>
  <si>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</si>
  <si>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</si>
  <si>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</si>
  <si>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</si>
  <si>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</si>
  <si>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</si>
  <si>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</si>
  <si>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</si>
  <si>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</si>
  <si>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</si>
  <si>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</si>
  <si>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</si>
  <si>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</si>
  <si>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</si>
  <si>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</si>
  <si>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</si>
  <si>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</si>
  <si>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</si>
  <si>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</si>
  <si>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</si>
  <si>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</si>
  <si>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</si>
  <si>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</si>
  <si>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</si>
  <si>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</si>
  <si>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</si>
  <si>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</si>
  <si>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</si>
  <si>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</si>
  <si>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</si>
  <si>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</si>
  <si>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</si>
  <si>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</si>
  <si>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</si>
  <si>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</si>
  <si>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</si>
  <si>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</si>
  <si>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Slow Change (Counterfactual)</t>
  </si>
  <si>
    <t>Installed capacity by technology (MW) - Slow Change (DP3)</t>
  </si>
  <si>
    <t>Remaining capacity of Coal (MW) - Slow Change (Counterfactual)</t>
  </si>
  <si>
    <t>Remaining capacity of Coal (MW) - Slow Change (DP3)</t>
  </si>
  <si>
    <t>Annual as-generated generation by technology (GWh) - Slow Change (Counterfactual)</t>
  </si>
  <si>
    <t>Pump Load (GWh) - Slow Change (Counterfactual)</t>
  </si>
  <si>
    <t>Annual as-generated generation by technology (GWh) - Slow Change (DP3)</t>
  </si>
  <si>
    <t>Pump Load (GWh) - Slow Change (DP3)</t>
  </si>
  <si>
    <t>Installed capacity of Storage (MW) - Slow Change (Counterfactual)</t>
  </si>
  <si>
    <t>Installed capacity of Storage (MW) - Slow Change (DP3)</t>
  </si>
  <si>
    <t>Generation by Storage (GWh) - Slow Change (Counterfactual)</t>
  </si>
  <si>
    <t>Generation by Storage (GWh) - Slow Change (DP3)</t>
  </si>
  <si>
    <t>Dispatchable Capacity built (MW) - Slow Change (Counterfactual)</t>
  </si>
  <si>
    <t>Dispatchable Capacity built (MW) - Slow Change (DP3)</t>
  </si>
  <si>
    <t>Installed capacity by REZ (MW) - Slow Change (Counterfactual)</t>
  </si>
  <si>
    <t>Installed capacity by REZ (MW) - Slow Change (DP3)</t>
  </si>
  <si>
    <t>Annual as-generated generation by REZ (GWh) - Slow Change (Counterfactual)</t>
  </si>
  <si>
    <t>Annual as-generated generation by REZ (GWh) - Slow Change (DP3)</t>
  </si>
  <si>
    <t>NEM Emissions (Mt CO2-e) - Slow Change (Counterfactual)</t>
  </si>
  <si>
    <t>NEM Emissions (Mt CO2-e) - Slow Change (DP3)</t>
  </si>
  <si>
    <t>VOM cost by technology ($000s) - Slow Change (Counterfactual)</t>
  </si>
  <si>
    <t>VOM cost by technology ($000s) - Slow Change (DP3)</t>
  </si>
  <si>
    <t>FOM cost by technology ($000s) - Slow Change (Counterfactual)</t>
  </si>
  <si>
    <t>FOM cost by technology ($000s) - Slow Change (DP3)</t>
  </si>
  <si>
    <t>Fuel cost by technology ($000s) - Slow Change (Counterfactual)</t>
  </si>
  <si>
    <t>Fuel cost by technology ($000s) - Slow Change (DP3)</t>
  </si>
  <si>
    <t>New generation build cost (CAPEX) by technology ($000s) - Slow Change (Counterfactual)</t>
  </si>
  <si>
    <t>New generation build cost (CAPEX) by technology ($000s) - Slow Change (DP3)</t>
  </si>
  <si>
    <t>Rehabilitation cost by technology ($000s) - Slow Change (Counterfactual)</t>
  </si>
  <si>
    <t>Rehabilitation cost by technology ($000s) - Slow Change (DP3)</t>
  </si>
  <si>
    <t>DSP and USE cost by region ($000s) - Slow Change (Counterfactual)</t>
  </si>
  <si>
    <t>DSP and USE cost by region ($000s) - Slow Change (DP3)</t>
  </si>
  <si>
    <t>REZ transmission expansion cost by region ($000s) - Slow Change (Counterfactual)</t>
  </si>
  <si>
    <t>REZ transmission expansion cost by region ($000s) - Slow Change (DP3)</t>
  </si>
  <si>
    <t>Interconnector cost by link ($000s) - Slow Change (Counterfactual)</t>
  </si>
  <si>
    <t>Interconnector cost by link ($000s) - Slow Change (DP3)</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</si>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</sst>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Slow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114.16762839027922</c:v>
                </c:pt>
                <c:pt idx="1">
                  <c:v>152.3066053498371</c:v>
                </c:pt>
                <c:pt idx="2">
                  <c:v>121.45667424310446</c:v>
                </c:pt>
                <c:pt idx="3">
                  <c:v>99.590523941944994</c:v>
                </c:pt>
                <c:pt idx="4">
                  <c:v>112.78543078670741</c:v>
                </c:pt>
                <c:pt idx="5">
                  <c:v>116.35400265561712</c:v>
                </c:pt>
                <c:pt idx="6">
                  <c:v>116.93145114015303</c:v>
                </c:pt>
                <c:pt idx="7">
                  <c:v>91.583761063673705</c:v>
                </c:pt>
                <c:pt idx="8">
                  <c:v>94.031635274083385</c:v>
                </c:pt>
                <c:pt idx="9">
                  <c:v>223.40482037294703</c:v>
                </c:pt>
                <c:pt idx="10">
                  <c:v>406.01556700963323</c:v>
                </c:pt>
                <c:pt idx="11">
                  <c:v>809.92373073148042</c:v>
                </c:pt>
                <c:pt idx="12">
                  <c:v>943.04116940679626</c:v>
                </c:pt>
                <c:pt idx="13">
                  <c:v>944.17448300527667</c:v>
                </c:pt>
                <c:pt idx="14">
                  <c:v>1131.1011190828387</c:v>
                </c:pt>
                <c:pt idx="15">
                  <c:v>1162.386387517897</c:v>
                </c:pt>
                <c:pt idx="16">
                  <c:v>1146.5759476061501</c:v>
                </c:pt>
                <c:pt idx="17">
                  <c:v>1162.0511913087623</c:v>
                </c:pt>
                <c:pt idx="18">
                  <c:v>1193.1313904298595</c:v>
                </c:pt>
                <c:pt idx="19">
                  <c:v>1143.6795758892424</c:v>
                </c:pt>
                <c:pt idx="20">
                  <c:v>1149.0515040652572</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6.3484853225407267</c:v>
                </c:pt>
                <c:pt idx="1">
                  <c:v>17.946458879662302</c:v>
                </c:pt>
                <c:pt idx="2">
                  <c:v>15.980811734459419</c:v>
                </c:pt>
                <c:pt idx="3">
                  <c:v>32.512330544378933</c:v>
                </c:pt>
                <c:pt idx="4">
                  <c:v>26.880165572152958</c:v>
                </c:pt>
                <c:pt idx="5">
                  <c:v>27.428595192981685</c:v>
                </c:pt>
                <c:pt idx="6">
                  <c:v>27.77861702668087</c:v>
                </c:pt>
                <c:pt idx="7">
                  <c:v>49.488248944655496</c:v>
                </c:pt>
                <c:pt idx="8">
                  <c:v>39.366452463023101</c:v>
                </c:pt>
                <c:pt idx="9">
                  <c:v>46.388144403875756</c:v>
                </c:pt>
                <c:pt idx="10">
                  <c:v>66.456622047417227</c:v>
                </c:pt>
                <c:pt idx="11">
                  <c:v>116.04633363673963</c:v>
                </c:pt>
                <c:pt idx="12">
                  <c:v>162.32149797709019</c:v>
                </c:pt>
                <c:pt idx="13">
                  <c:v>300.83295007022326</c:v>
                </c:pt>
                <c:pt idx="14">
                  <c:v>930.22507177879572</c:v>
                </c:pt>
                <c:pt idx="15">
                  <c:v>1077.0792344131817</c:v>
                </c:pt>
                <c:pt idx="16">
                  <c:v>1438.8468155461596</c:v>
                </c:pt>
                <c:pt idx="17">
                  <c:v>1521.7445690253855</c:v>
                </c:pt>
                <c:pt idx="18">
                  <c:v>2065.1198092651689</c:v>
                </c:pt>
                <c:pt idx="19">
                  <c:v>2149.3315851762527</c:v>
                </c:pt>
                <c:pt idx="20">
                  <c:v>2274.4645431843596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3.8621875440718556</c:v>
                </c:pt>
                <c:pt idx="4">
                  <c:v>95.214103455515868</c:v>
                </c:pt>
                <c:pt idx="5">
                  <c:v>125.02976120890175</c:v>
                </c:pt>
                <c:pt idx="6">
                  <c:v>94.617639160167244</c:v>
                </c:pt>
                <c:pt idx="7">
                  <c:v>54.704747135539499</c:v>
                </c:pt>
                <c:pt idx="8">
                  <c:v>332.76901506484074</c:v>
                </c:pt>
                <c:pt idx="9">
                  <c:v>433.4346441616284</c:v>
                </c:pt>
                <c:pt idx="10">
                  <c:v>504.8606707670337</c:v>
                </c:pt>
                <c:pt idx="11">
                  <c:v>1026.5904343695054</c:v>
                </c:pt>
                <c:pt idx="12">
                  <c:v>1138.0949629112063</c:v>
                </c:pt>
                <c:pt idx="13">
                  <c:v>477.37703377265865</c:v>
                </c:pt>
                <c:pt idx="14">
                  <c:v>1910.3361425434414</c:v>
                </c:pt>
                <c:pt idx="15">
                  <c:v>2040.2851548766964</c:v>
                </c:pt>
                <c:pt idx="16">
                  <c:v>1808.2791753702531</c:v>
                </c:pt>
                <c:pt idx="17">
                  <c:v>1973.4353951790445</c:v>
                </c:pt>
                <c:pt idx="18">
                  <c:v>1842.587995402027</c:v>
                </c:pt>
                <c:pt idx="19">
                  <c:v>1196.8364066992995</c:v>
                </c:pt>
                <c:pt idx="20">
                  <c:v>1424.2110018416674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-5968</c:v>
                </c:pt>
                <c:pt idx="12">
                  <c:v>-5968</c:v>
                </c:pt>
                <c:pt idx="13">
                  <c:v>-5968</c:v>
                </c:pt>
                <c:pt idx="14">
                  <c:v>-6704.848</c:v>
                </c:pt>
                <c:pt idx="15">
                  <c:v>-7140.143</c:v>
                </c:pt>
                <c:pt idx="16">
                  <c:v>-7194.8479999999981</c:v>
                </c:pt>
                <c:pt idx="17">
                  <c:v>-7194.8479999999981</c:v>
                </c:pt>
                <c:pt idx="18">
                  <c:v>-7194.8479999999981</c:v>
                </c:pt>
                <c:pt idx="19">
                  <c:v>-7194.8479999999981</c:v>
                </c:pt>
                <c:pt idx="20">
                  <c:v>-7194.8479999999981</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405.78843642000083</c:v>
                </c:pt>
                <c:pt idx="12">
                  <c:v>-56.211563589999969</c:v>
                </c:pt>
                <c:pt idx="13">
                  <c:v>-23.044758549999642</c:v>
                </c:pt>
                <c:pt idx="14">
                  <c:v>402.72466435000024</c:v>
                </c:pt>
                <c:pt idx="15">
                  <c:v>402.72466435000024</c:v>
                </c:pt>
                <c:pt idx="16">
                  <c:v>823.85769024999991</c:v>
                </c:pt>
                <c:pt idx="17">
                  <c:v>1139.6568703900002</c:v>
                </c:pt>
                <c:pt idx="18">
                  <c:v>1553.5945841899993</c:v>
                </c:pt>
                <c:pt idx="19">
                  <c:v>1433.5945841899993</c:v>
                </c:pt>
                <c:pt idx="20">
                  <c:v>2387.2918241299994</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2175.8353960954259</c:v>
                </c:pt>
                <c:pt idx="10">
                  <c:v>2571.8269007394256</c:v>
                </c:pt>
                <c:pt idx="11">
                  <c:v>3495.5854422329262</c:v>
                </c:pt>
                <c:pt idx="12">
                  <c:v>3834.7470166120252</c:v>
                </c:pt>
                <c:pt idx="13">
                  <c:v>4262.2629487107261</c:v>
                </c:pt>
                <c:pt idx="14">
                  <c:v>4917.6079031063255</c:v>
                </c:pt>
                <c:pt idx="15">
                  <c:v>4927.4581821488264</c:v>
                </c:pt>
                <c:pt idx="16">
                  <c:v>5034.2494459083264</c:v>
                </c:pt>
                <c:pt idx="17">
                  <c:v>5310.8612265476258</c:v>
                </c:pt>
                <c:pt idx="18">
                  <c:v>5713.5065038230241</c:v>
                </c:pt>
                <c:pt idx="19">
                  <c:v>5723.2192475421252</c:v>
                </c:pt>
                <c:pt idx="20">
                  <c:v>5769.9967314113255</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1227</c:v>
                </c:pt>
                <c:pt idx="4">
                  <c:v>1547</c:v>
                </c:pt>
                <c:pt idx="5">
                  <c:v>1867.0000000000018</c:v>
                </c:pt>
                <c:pt idx="6">
                  <c:v>2187</c:v>
                </c:pt>
                <c:pt idx="7">
                  <c:v>2507</c:v>
                </c:pt>
                <c:pt idx="8">
                  <c:v>2736.25</c:v>
                </c:pt>
                <c:pt idx="9">
                  <c:v>2690.25</c:v>
                </c:pt>
                <c:pt idx="10">
                  <c:v>2690.25</c:v>
                </c:pt>
                <c:pt idx="11">
                  <c:v>2690.25</c:v>
                </c:pt>
                <c:pt idx="12">
                  <c:v>2411.5500000000011</c:v>
                </c:pt>
                <c:pt idx="13">
                  <c:v>2411.5500000000011</c:v>
                </c:pt>
                <c:pt idx="14">
                  <c:v>2259.6500000000015</c:v>
                </c:pt>
                <c:pt idx="15">
                  <c:v>2090.6500000000015</c:v>
                </c:pt>
                <c:pt idx="16">
                  <c:v>1958.4500000000025</c:v>
                </c:pt>
                <c:pt idx="17">
                  <c:v>1928.4500000000025</c:v>
                </c:pt>
                <c:pt idx="18">
                  <c:v>1977.5056822100014</c:v>
                </c:pt>
                <c:pt idx="19">
                  <c:v>2032.4008923300007</c:v>
                </c:pt>
                <c:pt idx="20">
                  <c:v>1997.3500000000004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1827.6669339500004</c:v>
                </c:pt>
                <c:pt idx="12">
                  <c:v>1827.6669339500004</c:v>
                </c:pt>
                <c:pt idx="13">
                  <c:v>1827.6669339500004</c:v>
                </c:pt>
                <c:pt idx="14">
                  <c:v>2192.1092430499993</c:v>
                </c:pt>
                <c:pt idx="15">
                  <c:v>2350.543712409999</c:v>
                </c:pt>
                <c:pt idx="16">
                  <c:v>3425</c:v>
                </c:pt>
                <c:pt idx="17">
                  <c:v>3425</c:v>
                </c:pt>
                <c:pt idx="18">
                  <c:v>3480</c:v>
                </c:pt>
                <c:pt idx="19">
                  <c:v>3480</c:v>
                </c:pt>
                <c:pt idx="20">
                  <c:v>3480</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-3118.8229080103361</c:v>
                </c:pt>
                <c:pt idx="9">
                  <c:v>-3672.3527120976537</c:v>
                </c:pt>
                <c:pt idx="10">
                  <c:v>-3648.5590384820903</c:v>
                </c:pt>
                <c:pt idx="11">
                  <c:v>-4308.7328488562835</c:v>
                </c:pt>
                <c:pt idx="12">
                  <c:v>-4430.4909814752236</c:v>
                </c:pt>
                <c:pt idx="13">
                  <c:v>-3966.9897292803935</c:v>
                </c:pt>
                <c:pt idx="14">
                  <c:v>-4420.772883786035</c:v>
                </c:pt>
                <c:pt idx="15">
                  <c:v>-4843.1897859914579</c:v>
                </c:pt>
                <c:pt idx="16">
                  <c:v>-4981.6368690920663</c:v>
                </c:pt>
                <c:pt idx="17">
                  <c:v>-4386.9167546459366</c:v>
                </c:pt>
                <c:pt idx="18">
                  <c:v>-4209.1141129849493</c:v>
                </c:pt>
                <c:pt idx="19">
                  <c:v>-4316.1755268117231</c:v>
                </c:pt>
                <c:pt idx="20">
                  <c:v>-3312.7539960848267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520.66936276349998</c:v>
                </c:pt>
                <c:pt idx="10">
                  <c:v>916.66086740749995</c:v>
                </c:pt>
                <c:pt idx="11">
                  <c:v>1840.4194089009998</c:v>
                </c:pt>
                <c:pt idx="12">
                  <c:v>2132.7790842500999</c:v>
                </c:pt>
                <c:pt idx="13">
                  <c:v>2342.9603944288001</c:v>
                </c:pt>
                <c:pt idx="14">
                  <c:v>2354.8783098643999</c:v>
                </c:pt>
                <c:pt idx="15">
                  <c:v>2364.7285889068999</c:v>
                </c:pt>
                <c:pt idx="16">
                  <c:v>2375.2848156863993</c:v>
                </c:pt>
                <c:pt idx="17">
                  <c:v>2388.2850449857001</c:v>
                </c:pt>
                <c:pt idx="18">
                  <c:v>2403.7611420910994</c:v>
                </c:pt>
                <c:pt idx="19">
                  <c:v>2413.4738858101996</c:v>
                </c:pt>
                <c:pt idx="20">
                  <c:v>2422.3292471393997</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876.80189902999996</c:v>
                </c:pt>
                <c:pt idx="13">
                  <c:v>1094.13652095</c:v>
                </c:pt>
                <c:pt idx="14">
                  <c:v>1737.5635599100001</c:v>
                </c:pt>
                <c:pt idx="15">
                  <c:v>1737.5635599100001</c:v>
                </c:pt>
                <c:pt idx="16">
                  <c:v>1833.79859689</c:v>
                </c:pt>
                <c:pt idx="17">
                  <c:v>2097.4101482299998</c:v>
                </c:pt>
                <c:pt idx="18">
                  <c:v>2484.5793284000001</c:v>
                </c:pt>
                <c:pt idx="19">
                  <c:v>2484.5793284000001</c:v>
                </c:pt>
                <c:pt idx="20">
                  <c:v>2522.5014509399998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12368</c:v>
                </c:pt>
                <c:pt idx="12">
                  <c:v>12368</c:v>
                </c:pt>
                <c:pt idx="13">
                  <c:v>12368</c:v>
                </c:pt>
                <c:pt idx="14">
                  <c:v>11631.152</c:v>
                </c:pt>
                <c:pt idx="15">
                  <c:v>11195.857</c:v>
                </c:pt>
                <c:pt idx="16">
                  <c:v>11141.152000000002</c:v>
                </c:pt>
                <c:pt idx="17">
                  <c:v>11141.152000000002</c:v>
                </c:pt>
                <c:pt idx="18">
                  <c:v>11141.152000000002</c:v>
                </c:pt>
                <c:pt idx="19">
                  <c:v>11141.152000000002</c:v>
                </c:pt>
                <c:pt idx="20">
                  <c:v>11141.152000000002</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7218.6614364000006</c:v>
                </c:pt>
                <c:pt idx="12">
                  <c:v>6756.6614363899998</c:v>
                </c:pt>
                <c:pt idx="13">
                  <c:v>6789.8282414300002</c:v>
                </c:pt>
                <c:pt idx="14">
                  <c:v>7215.59766433</c:v>
                </c:pt>
                <c:pt idx="15">
                  <c:v>7215.59766433</c:v>
                </c:pt>
                <c:pt idx="16">
                  <c:v>7636.7306902299997</c:v>
                </c:pt>
                <c:pt idx="17">
                  <c:v>7952.52987037</c:v>
                </c:pt>
                <c:pt idx="18">
                  <c:v>8366.4675841699991</c:v>
                </c:pt>
                <c:pt idx="19">
                  <c:v>8246.4675841699991</c:v>
                </c:pt>
                <c:pt idx="20">
                  <c:v>9200.1648241099992</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3390.6693627635004</c:v>
                </c:pt>
                <c:pt idx="10">
                  <c:v>3786.6608674075001</c:v>
                </c:pt>
                <c:pt idx="11">
                  <c:v>4710.4194089010007</c:v>
                </c:pt>
                <c:pt idx="12">
                  <c:v>5049.5809832800996</c:v>
                </c:pt>
                <c:pt idx="13">
                  <c:v>5477.0969153788001</c:v>
                </c:pt>
                <c:pt idx="14">
                  <c:v>6132.4418697744004</c:v>
                </c:pt>
                <c:pt idx="15">
                  <c:v>6142.2921488169004</c:v>
                </c:pt>
                <c:pt idx="16">
                  <c:v>6249.0834125764004</c:v>
                </c:pt>
                <c:pt idx="17">
                  <c:v>6525.6951932156999</c:v>
                </c:pt>
                <c:pt idx="18">
                  <c:v>6928.340470491099</c:v>
                </c:pt>
                <c:pt idx="19">
                  <c:v>6938.0532142101993</c:v>
                </c:pt>
                <c:pt idx="20">
                  <c:v>6984.8306980793996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10232.457999999999</c:v>
                </c:pt>
                <c:pt idx="4">
                  <c:v>10552.457999999999</c:v>
                </c:pt>
                <c:pt idx="5">
                  <c:v>10872.458000000001</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11265.108</c:v>
                </c:pt>
                <c:pt idx="15">
                  <c:v>11096.108</c:v>
                </c:pt>
                <c:pt idx="16">
                  <c:v>10963.908000000001</c:v>
                </c:pt>
                <c:pt idx="17">
                  <c:v>10933.908000000001</c:v>
                </c:pt>
                <c:pt idx="18">
                  <c:v>10982.96368221</c:v>
                </c:pt>
                <c:pt idx="19">
                  <c:v>11037.858892329999</c:v>
                </c:pt>
                <c:pt idx="20">
                  <c:v>11002.807999999999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6979.3779339500015</c:v>
                </c:pt>
                <c:pt idx="12">
                  <c:v>6979.3779339500015</c:v>
                </c:pt>
                <c:pt idx="13">
                  <c:v>6979.3779339500015</c:v>
                </c:pt>
                <c:pt idx="14">
                  <c:v>7343.8202430500005</c:v>
                </c:pt>
                <c:pt idx="15">
                  <c:v>7502.2547124100001</c:v>
                </c:pt>
                <c:pt idx="16">
                  <c:v>8576.7110000000011</c:v>
                </c:pt>
                <c:pt idx="17">
                  <c:v>8576.7110000000011</c:v>
                </c:pt>
                <c:pt idx="18">
                  <c:v>8631.7110000000011</c:v>
                </c:pt>
                <c:pt idx="19">
                  <c:v>8631.7110000000011</c:v>
                </c:pt>
                <c:pt idx="20">
                  <c:v>8631.7110000000011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39699.794058667743</c:v>
                </c:pt>
                <c:pt idx="9">
                  <c:v>39146.264254580426</c:v>
                </c:pt>
                <c:pt idx="10">
                  <c:v>39170.057928195994</c:v>
                </c:pt>
                <c:pt idx="11">
                  <c:v>38509.884117821792</c:v>
                </c:pt>
                <c:pt idx="12">
                  <c:v>38388.125985202852</c:v>
                </c:pt>
                <c:pt idx="13">
                  <c:v>38851.62723739769</c:v>
                </c:pt>
                <c:pt idx="14">
                  <c:v>38397.84408289205</c:v>
                </c:pt>
                <c:pt idx="15">
                  <c:v>37975.427180686624</c:v>
                </c:pt>
                <c:pt idx="16">
                  <c:v>37836.980097586013</c:v>
                </c:pt>
                <c:pt idx="17">
                  <c:v>38431.700212032141</c:v>
                </c:pt>
                <c:pt idx="18">
                  <c:v>38609.502853693135</c:v>
                </c:pt>
                <c:pt idx="19">
                  <c:v>38502.441439866358</c:v>
                </c:pt>
                <c:pt idx="20">
                  <c:v>39505.862970593247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94146.455041815294</c:v>
                </c:pt>
                <c:pt idx="1">
                  <c:v>88646.171782799312</c:v>
                </c:pt>
                <c:pt idx="2">
                  <c:v>89570.438455516356</c:v>
                </c:pt>
                <c:pt idx="3">
                  <c:v>87777.297688672596</c:v>
                </c:pt>
                <c:pt idx="4">
                  <c:v>87575.662080791677</c:v>
                </c:pt>
                <c:pt idx="5">
                  <c:v>86986.045641786361</c:v>
                </c:pt>
                <c:pt idx="6">
                  <c:v>89256.18778748982</c:v>
                </c:pt>
                <c:pt idx="7">
                  <c:v>87150.265018615435</c:v>
                </c:pt>
                <c:pt idx="8">
                  <c:v>70103.990796807135</c:v>
                </c:pt>
                <c:pt idx="9">
                  <c:v>71249.961185185937</c:v>
                </c:pt>
                <c:pt idx="10">
                  <c:v>70257.554829036264</c:v>
                </c:pt>
                <c:pt idx="11">
                  <c:v>72620.06254515078</c:v>
                </c:pt>
                <c:pt idx="12">
                  <c:v>74078.035941677954</c:v>
                </c:pt>
                <c:pt idx="13">
                  <c:v>72403.557155084345</c:v>
                </c:pt>
                <c:pt idx="14">
                  <c:v>73429.225760455709</c:v>
                </c:pt>
                <c:pt idx="15">
                  <c:v>73161.613622241755</c:v>
                </c:pt>
                <c:pt idx="16">
                  <c:v>74012.707871545994</c:v>
                </c:pt>
                <c:pt idx="17">
                  <c:v>74841.066902287974</c:v>
                </c:pt>
                <c:pt idx="18">
                  <c:v>73442.064542893087</c:v>
                </c:pt>
                <c:pt idx="19">
                  <c:v>72502.084550829502</c:v>
                </c:pt>
                <c:pt idx="20">
                  <c:v>66756.319625554985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28253.201091957333</c:v>
                </c:pt>
                <c:pt idx="1">
                  <c:v>31941.512579512979</c:v>
                </c:pt>
                <c:pt idx="2">
                  <c:v>31809.735226943667</c:v>
                </c:pt>
                <c:pt idx="3">
                  <c:v>28403.581809016465</c:v>
                </c:pt>
                <c:pt idx="4">
                  <c:v>26827.103116925642</c:v>
                </c:pt>
                <c:pt idx="5">
                  <c:v>25448.255412368766</c:v>
                </c:pt>
                <c:pt idx="6">
                  <c:v>29502.360001840105</c:v>
                </c:pt>
                <c:pt idx="7">
                  <c:v>24236.615918769487</c:v>
                </c:pt>
                <c:pt idx="8">
                  <c:v>22922.387017804082</c:v>
                </c:pt>
                <c:pt idx="9">
                  <c:v>25154.92499777682</c:v>
                </c:pt>
                <c:pt idx="10">
                  <c:v>20574.389024441927</c:v>
                </c:pt>
                <c:pt idx="11">
                  <c:v>21577.565525272272</c:v>
                </c:pt>
                <c:pt idx="12">
                  <c:v>21924.247269820233</c:v>
                </c:pt>
                <c:pt idx="13">
                  <c:v>20821.052809519475</c:v>
                </c:pt>
                <c:pt idx="14">
                  <c:v>20631.296210035438</c:v>
                </c:pt>
                <c:pt idx="15">
                  <c:v>20239.263075344454</c:v>
                </c:pt>
                <c:pt idx="16">
                  <c:v>21995.661385159139</c:v>
                </c:pt>
                <c:pt idx="17">
                  <c:v>20606.333530834196</c:v>
                </c:pt>
                <c:pt idx="18">
                  <c:v>22025.228344530729</c:v>
                </c:pt>
                <c:pt idx="19">
                  <c:v>22830.434984345724</c:v>
                </c:pt>
                <c:pt idx="20">
                  <c:v>20502.528254308116</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3105.1641947416256</c:v>
                </c:pt>
                <c:pt idx="1">
                  <c:v>3089.6270097409815</c:v>
                </c:pt>
                <c:pt idx="2">
                  <c:v>2957.4911299262812</c:v>
                </c:pt>
                <c:pt idx="3">
                  <c:v>2973.7868707113266</c:v>
                </c:pt>
                <c:pt idx="4">
                  <c:v>2794.2996504942612</c:v>
                </c:pt>
                <c:pt idx="5">
                  <c:v>2725.0603090403752</c:v>
                </c:pt>
                <c:pt idx="6">
                  <c:v>2841.6720414460642</c:v>
                </c:pt>
                <c:pt idx="7">
                  <c:v>2861.2305747404589</c:v>
                </c:pt>
                <c:pt idx="8">
                  <c:v>2761.5030224091415</c:v>
                </c:pt>
                <c:pt idx="9">
                  <c:v>2789.8542107637213</c:v>
                </c:pt>
                <c:pt idx="10">
                  <c:v>2634.6854866782978</c:v>
                </c:pt>
                <c:pt idx="11">
                  <c:v>2754.4976415934689</c:v>
                </c:pt>
                <c:pt idx="12">
                  <c:v>2845.2107315787025</c:v>
                </c:pt>
                <c:pt idx="13">
                  <c:v>2966.3640396358574</c:v>
                </c:pt>
                <c:pt idx="14">
                  <c:v>2032.6735015794588</c:v>
                </c:pt>
                <c:pt idx="15">
                  <c:v>2123.9866380060548</c:v>
                </c:pt>
                <c:pt idx="16">
                  <c:v>5155.9907249631842</c:v>
                </c:pt>
                <c:pt idx="17">
                  <c:v>1576.2732245975426</c:v>
                </c:pt>
                <c:pt idx="18">
                  <c:v>1439.5199167318156</c:v>
                </c:pt>
                <c:pt idx="19">
                  <c:v>3913.1603269468633</c:v>
                </c:pt>
                <c:pt idx="20">
                  <c:v>5992.874745876642</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80.54660953994086</c:v>
                </c:pt>
                <c:pt idx="1">
                  <c:v>74.607061746967943</c:v>
                </c:pt>
                <c:pt idx="2">
                  <c:v>130.6127401941107</c:v>
                </c:pt>
                <c:pt idx="3">
                  <c:v>157.07233399364813</c:v>
                </c:pt>
                <c:pt idx="4">
                  <c:v>143.68347425886023</c:v>
                </c:pt>
                <c:pt idx="5">
                  <c:v>111.51786919647593</c:v>
                </c:pt>
                <c:pt idx="6">
                  <c:v>127.54066909495116</c:v>
                </c:pt>
                <c:pt idx="7">
                  <c:v>172.8220233881292</c:v>
                </c:pt>
                <c:pt idx="8">
                  <c:v>134.35531311088312</c:v>
                </c:pt>
                <c:pt idx="9">
                  <c:v>121.04583648342368</c:v>
                </c:pt>
                <c:pt idx="10">
                  <c:v>128.24990545407013</c:v>
                </c:pt>
                <c:pt idx="11">
                  <c:v>188.29160640531001</c:v>
                </c:pt>
                <c:pt idx="12">
                  <c:v>162.88818451213893</c:v>
                </c:pt>
                <c:pt idx="13">
                  <c:v>203.73365314278539</c:v>
                </c:pt>
                <c:pt idx="14">
                  <c:v>262.00628670755844</c:v>
                </c:pt>
                <c:pt idx="15">
                  <c:v>285.50202157897712</c:v>
                </c:pt>
                <c:pt idx="16">
                  <c:v>2138.841453908944</c:v>
                </c:pt>
                <c:pt idx="17">
                  <c:v>847.02989920984419</c:v>
                </c:pt>
                <c:pt idx="18">
                  <c:v>802.69496185013577</c:v>
                </c:pt>
                <c:pt idx="19">
                  <c:v>1807.4876626172745</c:v>
                </c:pt>
                <c:pt idx="20">
                  <c:v>2570.8100022545887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15598.150827518635</c:v>
                </c:pt>
                <c:pt idx="1">
                  <c:v>13030.878998266298</c:v>
                </c:pt>
                <c:pt idx="2">
                  <c:v>12801.283808854378</c:v>
                </c:pt>
                <c:pt idx="3">
                  <c:v>15457.937998983827</c:v>
                </c:pt>
                <c:pt idx="4">
                  <c:v>13290.594730586101</c:v>
                </c:pt>
                <c:pt idx="5">
                  <c:v>14496.963034128516</c:v>
                </c:pt>
                <c:pt idx="6">
                  <c:v>8992.623822054522</c:v>
                </c:pt>
                <c:pt idx="7">
                  <c:v>16256.022994761934</c:v>
                </c:pt>
                <c:pt idx="8">
                  <c:v>15332.478768936564</c:v>
                </c:pt>
                <c:pt idx="9">
                  <c:v>11783.340817766692</c:v>
                </c:pt>
                <c:pt idx="10">
                  <c:v>14000.744381516142</c:v>
                </c:pt>
                <c:pt idx="11">
                  <c:v>12572.186905798557</c:v>
                </c:pt>
                <c:pt idx="12">
                  <c:v>12246.454297079425</c:v>
                </c:pt>
                <c:pt idx="13">
                  <c:v>14868.436388263204</c:v>
                </c:pt>
                <c:pt idx="14">
                  <c:v>13005.953328997406</c:v>
                </c:pt>
                <c:pt idx="15">
                  <c:v>14705.681745529182</c:v>
                </c:pt>
                <c:pt idx="16">
                  <c:v>8410.3165626067275</c:v>
                </c:pt>
                <c:pt idx="17">
                  <c:v>16085.163808792868</c:v>
                </c:pt>
                <c:pt idx="18">
                  <c:v>14519.083235454233</c:v>
                </c:pt>
                <c:pt idx="19">
                  <c:v>11107.106552512381</c:v>
                </c:pt>
                <c:pt idx="20">
                  <c:v>14206.551374855106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120.51611371281994</c:v>
                </c:pt>
                <c:pt idx="1">
                  <c:v>170.25306422949942</c:v>
                </c:pt>
                <c:pt idx="2">
                  <c:v>137.43748597756388</c:v>
                </c:pt>
                <c:pt idx="3">
                  <c:v>135.96504203039578</c:v>
                </c:pt>
                <c:pt idx="4">
                  <c:v>234.87969981437621</c:v>
                </c:pt>
                <c:pt idx="5">
                  <c:v>268.81235905750054</c:v>
                </c:pt>
                <c:pt idx="6">
                  <c:v>239.32770732700115</c:v>
                </c:pt>
                <c:pt idx="7">
                  <c:v>195.77675714386868</c:v>
                </c:pt>
                <c:pt idx="8">
                  <c:v>466.16710280194724</c:v>
                </c:pt>
                <c:pt idx="9">
                  <c:v>703.22760893845134</c:v>
                </c:pt>
                <c:pt idx="10">
                  <c:v>977.33285982408415</c:v>
                </c:pt>
                <c:pt idx="11">
                  <c:v>1952.5604987377258</c:v>
                </c:pt>
                <c:pt idx="12">
                  <c:v>2243.4576302950927</c:v>
                </c:pt>
                <c:pt idx="13">
                  <c:v>1722.3844668481586</c:v>
                </c:pt>
                <c:pt idx="14">
                  <c:v>3971.6623334050755</c:v>
                </c:pt>
                <c:pt idx="15">
                  <c:v>4279.7507768077758</c:v>
                </c:pt>
                <c:pt idx="16">
                  <c:v>4393.7019385225631</c:v>
                </c:pt>
                <c:pt idx="17">
                  <c:v>4657.2311555131919</c:v>
                </c:pt>
                <c:pt idx="18">
                  <c:v>5100.8391950970554</c:v>
                </c:pt>
                <c:pt idx="19">
                  <c:v>4489.8475677647948</c:v>
                </c:pt>
                <c:pt idx="20">
                  <c:v>4847.7270490912842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29015.876385161566</c:v>
                </c:pt>
                <c:pt idx="1">
                  <c:v>30155.280920175541</c:v>
                </c:pt>
                <c:pt idx="2">
                  <c:v>30305.65777616842</c:v>
                </c:pt>
                <c:pt idx="3">
                  <c:v>30821.218430785113</c:v>
                </c:pt>
                <c:pt idx="4">
                  <c:v>33216.271427347339</c:v>
                </c:pt>
                <c:pt idx="5">
                  <c:v>33307.310709484707</c:v>
                </c:pt>
                <c:pt idx="6">
                  <c:v>32290.957402082677</c:v>
                </c:pt>
                <c:pt idx="7">
                  <c:v>33346.362326320304</c:v>
                </c:pt>
                <c:pt idx="8">
                  <c:v>34397.89663511236</c:v>
                </c:pt>
                <c:pt idx="9">
                  <c:v>34352.300785198648</c:v>
                </c:pt>
                <c:pt idx="10">
                  <c:v>36806.053072494848</c:v>
                </c:pt>
                <c:pt idx="11">
                  <c:v>33920.200533489529</c:v>
                </c:pt>
                <c:pt idx="12">
                  <c:v>33297.104307741341</c:v>
                </c:pt>
                <c:pt idx="13">
                  <c:v>33926.892252744707</c:v>
                </c:pt>
                <c:pt idx="14">
                  <c:v>35455.622406971102</c:v>
                </c:pt>
                <c:pt idx="15">
                  <c:v>34807.244628320419</c:v>
                </c:pt>
                <c:pt idx="16">
                  <c:v>32018.545671888704</c:v>
                </c:pt>
                <c:pt idx="17">
                  <c:v>32699.682259873782</c:v>
                </c:pt>
                <c:pt idx="18">
                  <c:v>34192.884046408086</c:v>
                </c:pt>
                <c:pt idx="19">
                  <c:v>34774.971717623404</c:v>
                </c:pt>
                <c:pt idx="20">
                  <c:v>36836.433805634966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12774.527528157605</c:v>
                </c:pt>
                <c:pt idx="1">
                  <c:v>15384.050673713733</c:v>
                </c:pt>
                <c:pt idx="2">
                  <c:v>14970.455899979323</c:v>
                </c:pt>
                <c:pt idx="3">
                  <c:v>15292.053714323796</c:v>
                </c:pt>
                <c:pt idx="4">
                  <c:v>15956.51796875294</c:v>
                </c:pt>
                <c:pt idx="5">
                  <c:v>16391.109384695643</c:v>
                </c:pt>
                <c:pt idx="6">
                  <c:v>16649.142977540538</c:v>
                </c:pt>
                <c:pt idx="7">
                  <c:v>14687.543367191685</c:v>
                </c:pt>
                <c:pt idx="8">
                  <c:v>15812.709468717274</c:v>
                </c:pt>
                <c:pt idx="9">
                  <c:v>16043.425114810465</c:v>
                </c:pt>
                <c:pt idx="10">
                  <c:v>16341.46611115787</c:v>
                </c:pt>
                <c:pt idx="11">
                  <c:v>17930.310855556734</c:v>
                </c:pt>
                <c:pt idx="12">
                  <c:v>17324.688969449129</c:v>
                </c:pt>
                <c:pt idx="13">
                  <c:v>17058.317827469167</c:v>
                </c:pt>
                <c:pt idx="14">
                  <c:v>18830.097624712977</c:v>
                </c:pt>
                <c:pt idx="15">
                  <c:v>19328.260353619429</c:v>
                </c:pt>
                <c:pt idx="16">
                  <c:v>22283.404342926122</c:v>
                </c:pt>
                <c:pt idx="17">
                  <c:v>19728.137422697546</c:v>
                </c:pt>
                <c:pt idx="18">
                  <c:v>20870.535252298159</c:v>
                </c:pt>
                <c:pt idx="19">
                  <c:v>21132.386669459807</c:v>
                </c:pt>
                <c:pt idx="20">
                  <c:v>21602.997146556118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-146.07945856322991</c:v>
                </c:pt>
                <c:pt idx="1">
                  <c:v>-221.32952776119112</c:v>
                </c:pt>
                <c:pt idx="2">
                  <c:v>-174.51079730898022</c:v>
                </c:pt>
                <c:pt idx="3">
                  <c:v>-203.27459081212518</c:v>
                </c:pt>
                <c:pt idx="4">
                  <c:v>-297.00600368417992</c:v>
                </c:pt>
                <c:pt idx="5">
                  <c:v>-347.83785473786918</c:v>
                </c:pt>
                <c:pt idx="6">
                  <c:v>-302.40644717942615</c:v>
                </c:pt>
                <c:pt idx="7">
                  <c:v>-251.50568626393547</c:v>
                </c:pt>
                <c:pt idx="8">
                  <c:v>-632.63465469613334</c:v>
                </c:pt>
                <c:pt idx="9">
                  <c:v>-963.90085882560254</c:v>
                </c:pt>
                <c:pt idx="10">
                  <c:v>-1326.1535549602233</c:v>
                </c:pt>
                <c:pt idx="11">
                  <c:v>-2550.6872644487235</c:v>
                </c:pt>
                <c:pt idx="12">
                  <c:v>-2887.3961691917962</c:v>
                </c:pt>
                <c:pt idx="13">
                  <c:v>-2228.7785634879733</c:v>
                </c:pt>
                <c:pt idx="14">
                  <c:v>-5168.7389893480768</c:v>
                </c:pt>
                <c:pt idx="15">
                  <c:v>-5629.0212464444903</c:v>
                </c:pt>
                <c:pt idx="16">
                  <c:v>-5791.0143087250863</c:v>
                </c:pt>
                <c:pt idx="17">
                  <c:v>-6018.5002092686836</c:v>
                </c:pt>
                <c:pt idx="18">
                  <c:v>-6588.0173650836505</c:v>
                </c:pt>
                <c:pt idx="19">
                  <c:v>-5855.2257620146147</c:v>
                </c:pt>
                <c:pt idx="20">
                  <c:v>-6227.7287837279737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-5500.2832590159815</c:v>
                </c:pt>
                <c:pt idx="2">
                  <c:v>-4576.0165862989379</c:v>
                </c:pt>
                <c:pt idx="3">
                  <c:v>-6369.1573531426984</c:v>
                </c:pt>
                <c:pt idx="4">
                  <c:v>-6570.792961023617</c:v>
                </c:pt>
                <c:pt idx="5">
                  <c:v>-7160.4094000289333</c:v>
                </c:pt>
                <c:pt idx="6">
                  <c:v>-4890.2672543254739</c:v>
                </c:pt>
                <c:pt idx="7">
                  <c:v>-6996.1900231998588</c:v>
                </c:pt>
                <c:pt idx="8">
                  <c:v>-24042.464245008159</c:v>
                </c:pt>
                <c:pt idx="9">
                  <c:v>-22896.493856629357</c:v>
                </c:pt>
                <c:pt idx="10">
                  <c:v>-23888.90021277903</c:v>
                </c:pt>
                <c:pt idx="11">
                  <c:v>-21526.392496664514</c:v>
                </c:pt>
                <c:pt idx="12">
                  <c:v>-20068.41910013734</c:v>
                </c:pt>
                <c:pt idx="13">
                  <c:v>-21742.897886730949</c:v>
                </c:pt>
                <c:pt idx="14">
                  <c:v>-20717.229281359585</c:v>
                </c:pt>
                <c:pt idx="15">
                  <c:v>-20984.841419573539</c:v>
                </c:pt>
                <c:pt idx="16">
                  <c:v>-20133.7471702693</c:v>
                </c:pt>
                <c:pt idx="17">
                  <c:v>-19305.38813952732</c:v>
                </c:pt>
                <c:pt idx="18">
                  <c:v>-20704.390498922206</c:v>
                </c:pt>
                <c:pt idx="19">
                  <c:v>-21644.370490985792</c:v>
                </c:pt>
                <c:pt idx="20">
                  <c:v>-27390.135416260309</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3688.3114875556457</c:v>
                </c:pt>
                <c:pt idx="2">
                  <c:v>3556.5341349863338</c:v>
                </c:pt>
                <c:pt idx="3">
                  <c:v>150.38071705913171</c:v>
                </c:pt>
                <c:pt idx="4">
                  <c:v>-1426.097975031691</c:v>
                </c:pt>
                <c:pt idx="5">
                  <c:v>-2804.9456795885671</c:v>
                </c:pt>
                <c:pt idx="6">
                  <c:v>1249.1589098827717</c:v>
                </c:pt>
                <c:pt idx="7">
                  <c:v>-4016.5851731878465</c:v>
                </c:pt>
                <c:pt idx="8">
                  <c:v>-5330.8140741532516</c:v>
                </c:pt>
                <c:pt idx="9">
                  <c:v>-3098.2760941805136</c:v>
                </c:pt>
                <c:pt idx="10">
                  <c:v>-7678.8120675154059</c:v>
                </c:pt>
                <c:pt idx="11">
                  <c:v>-6675.6355666850613</c:v>
                </c:pt>
                <c:pt idx="12">
                  <c:v>-6328.9538221371004</c:v>
                </c:pt>
                <c:pt idx="13">
                  <c:v>-7432.1482824378581</c:v>
                </c:pt>
                <c:pt idx="14">
                  <c:v>-7621.9048819218951</c:v>
                </c:pt>
                <c:pt idx="15">
                  <c:v>-8013.9380166128794</c:v>
                </c:pt>
                <c:pt idx="16">
                  <c:v>-6257.5397067981939</c:v>
                </c:pt>
                <c:pt idx="17">
                  <c:v>-7646.8675611231374</c:v>
                </c:pt>
                <c:pt idx="18">
                  <c:v>-6227.9727474266037</c:v>
                </c:pt>
                <c:pt idx="19">
                  <c:v>-5422.7661076116092</c:v>
                </c:pt>
                <c:pt idx="20">
                  <c:v>-7750.6728376492174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-15.537185000644058</c:v>
                </c:pt>
                <c:pt idx="2">
                  <c:v>-147.67306481534433</c:v>
                </c:pt>
                <c:pt idx="3">
                  <c:v>-131.37732403029895</c:v>
                </c:pt>
                <c:pt idx="4">
                  <c:v>-310.86454424736439</c:v>
                </c:pt>
                <c:pt idx="5">
                  <c:v>-380.10388570125042</c:v>
                </c:pt>
                <c:pt idx="6">
                  <c:v>-263.49215329556137</c:v>
                </c:pt>
                <c:pt idx="7">
                  <c:v>-243.93362000116667</c:v>
                </c:pt>
                <c:pt idx="8">
                  <c:v>-343.66117233248406</c:v>
                </c:pt>
                <c:pt idx="9">
                  <c:v>-315.30998397790427</c:v>
                </c:pt>
                <c:pt idx="10">
                  <c:v>-470.47870806332776</c:v>
                </c:pt>
                <c:pt idx="11">
                  <c:v>-350.66655314815671</c:v>
                </c:pt>
                <c:pt idx="12">
                  <c:v>-259.95346316292307</c:v>
                </c:pt>
                <c:pt idx="13">
                  <c:v>-138.80015510576823</c:v>
                </c:pt>
                <c:pt idx="14">
                  <c:v>-1072.4906931621667</c:v>
                </c:pt>
                <c:pt idx="15">
                  <c:v>-981.17755673557076</c:v>
                </c:pt>
                <c:pt idx="16">
                  <c:v>2050.8265302215586</c:v>
                </c:pt>
                <c:pt idx="17">
                  <c:v>-1528.890970144083</c:v>
                </c:pt>
                <c:pt idx="18">
                  <c:v>-1665.64427800981</c:v>
                </c:pt>
                <c:pt idx="19">
                  <c:v>807.9961322052377</c:v>
                </c:pt>
                <c:pt idx="20">
                  <c:v>2887.7105511350164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-5.9395477929729168</c:v>
                </c:pt>
                <c:pt idx="2">
                  <c:v>50.066130654169839</c:v>
                </c:pt>
                <c:pt idx="3">
                  <c:v>76.525724453707269</c:v>
                </c:pt>
                <c:pt idx="4">
                  <c:v>63.136864718919369</c:v>
                </c:pt>
                <c:pt idx="5">
                  <c:v>30.971259656535068</c:v>
                </c:pt>
                <c:pt idx="6">
                  <c:v>46.994059555010296</c:v>
                </c:pt>
                <c:pt idx="7">
                  <c:v>92.275413848188336</c:v>
                </c:pt>
                <c:pt idx="8">
                  <c:v>53.808703570942257</c:v>
                </c:pt>
                <c:pt idx="9">
                  <c:v>40.499226943482824</c:v>
                </c:pt>
                <c:pt idx="10">
                  <c:v>47.703295914129271</c:v>
                </c:pt>
                <c:pt idx="11">
                  <c:v>107.74499686536915</c:v>
                </c:pt>
                <c:pt idx="12">
                  <c:v>82.341574972198075</c:v>
                </c:pt>
                <c:pt idx="13">
                  <c:v>123.18704360284453</c:v>
                </c:pt>
                <c:pt idx="14">
                  <c:v>181.4596771676176</c:v>
                </c:pt>
                <c:pt idx="15">
                  <c:v>204.95541203903628</c:v>
                </c:pt>
                <c:pt idx="16">
                  <c:v>2058.2948443690029</c:v>
                </c:pt>
                <c:pt idx="17">
                  <c:v>766.48328966990334</c:v>
                </c:pt>
                <c:pt idx="18">
                  <c:v>722.14835231019492</c:v>
                </c:pt>
                <c:pt idx="19">
                  <c:v>1726.9410530773337</c:v>
                </c:pt>
                <c:pt idx="20">
                  <c:v>2490.2633927146476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-2567.2718292523368</c:v>
                </c:pt>
                <c:pt idx="2">
                  <c:v>-2796.8670186642576</c:v>
                </c:pt>
                <c:pt idx="3">
                  <c:v>-140.21282853480807</c:v>
                </c:pt>
                <c:pt idx="4">
                  <c:v>-2307.5560969325343</c:v>
                </c:pt>
                <c:pt idx="5">
                  <c:v>-1101.1877933901196</c:v>
                </c:pt>
                <c:pt idx="6">
                  <c:v>-6605.5270054641132</c:v>
                </c:pt>
                <c:pt idx="7">
                  <c:v>657.87216724329846</c:v>
                </c:pt>
                <c:pt idx="8">
                  <c:v>-265.67205858207126</c:v>
                </c:pt>
                <c:pt idx="9">
                  <c:v>-3814.8100097519437</c:v>
                </c:pt>
                <c:pt idx="10">
                  <c:v>-1597.4064460024929</c:v>
                </c:pt>
                <c:pt idx="11">
                  <c:v>-3025.9639217200784</c:v>
                </c:pt>
                <c:pt idx="12">
                  <c:v>-3351.6965304392106</c:v>
                </c:pt>
                <c:pt idx="13">
                  <c:v>-729.71443925543099</c:v>
                </c:pt>
                <c:pt idx="14">
                  <c:v>-2592.1974985212291</c:v>
                </c:pt>
                <c:pt idx="15">
                  <c:v>-892.46908198945312</c:v>
                </c:pt>
                <c:pt idx="16">
                  <c:v>-7187.8342649119077</c:v>
                </c:pt>
                <c:pt idx="17">
                  <c:v>487.01298127423252</c:v>
                </c:pt>
                <c:pt idx="18">
                  <c:v>-1079.0675920644026</c:v>
                </c:pt>
                <c:pt idx="19">
                  <c:v>-4491.0442750062539</c:v>
                </c:pt>
                <c:pt idx="20">
                  <c:v>-1391.5994526635295</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49.736950516679471</c:v>
                </c:pt>
                <c:pt idx="2">
                  <c:v>16.921372264743937</c:v>
                </c:pt>
                <c:pt idx="3">
                  <c:v>15.448928317575835</c:v>
                </c:pt>
                <c:pt idx="4">
                  <c:v>114.36358610155627</c:v>
                </c:pt>
                <c:pt idx="5">
                  <c:v>148.29624534468059</c:v>
                </c:pt>
                <c:pt idx="6">
                  <c:v>118.81159361418121</c:v>
                </c:pt>
                <c:pt idx="7">
                  <c:v>75.260643431048734</c:v>
                </c:pt>
                <c:pt idx="8">
                  <c:v>345.65098908912728</c:v>
                </c:pt>
                <c:pt idx="9">
                  <c:v>582.71149522563144</c:v>
                </c:pt>
                <c:pt idx="10">
                  <c:v>856.81674611126425</c:v>
                </c:pt>
                <c:pt idx="11">
                  <c:v>1832.0443850249058</c:v>
                </c:pt>
                <c:pt idx="12">
                  <c:v>2122.9415165822729</c:v>
                </c:pt>
                <c:pt idx="13">
                  <c:v>1601.8683531353386</c:v>
                </c:pt>
                <c:pt idx="14">
                  <c:v>3851.1462196922557</c:v>
                </c:pt>
                <c:pt idx="15">
                  <c:v>4159.234663094956</c:v>
                </c:pt>
                <c:pt idx="16">
                  <c:v>4273.1858248097433</c:v>
                </c:pt>
                <c:pt idx="17">
                  <c:v>4536.7150418003721</c:v>
                </c:pt>
                <c:pt idx="18">
                  <c:v>4980.3230813842356</c:v>
                </c:pt>
                <c:pt idx="19">
                  <c:v>4369.331454051975</c:v>
                </c:pt>
                <c:pt idx="20">
                  <c:v>4727.2109353784645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1139.404535013975</c:v>
                </c:pt>
                <c:pt idx="2">
                  <c:v>1289.7813910068544</c:v>
                </c:pt>
                <c:pt idx="3">
                  <c:v>1805.3420456235472</c:v>
                </c:pt>
                <c:pt idx="4">
                  <c:v>4200.3950421857735</c:v>
                </c:pt>
                <c:pt idx="5">
                  <c:v>4291.4343243231415</c:v>
                </c:pt>
                <c:pt idx="6">
                  <c:v>3275.0810169211109</c:v>
                </c:pt>
                <c:pt idx="7">
                  <c:v>4330.4859411587386</c:v>
                </c:pt>
                <c:pt idx="8">
                  <c:v>5382.0202499507941</c:v>
                </c:pt>
                <c:pt idx="9">
                  <c:v>5336.4244000370818</c:v>
                </c:pt>
                <c:pt idx="10">
                  <c:v>7790.1766873332817</c:v>
                </c:pt>
                <c:pt idx="11">
                  <c:v>4904.3241483279635</c:v>
                </c:pt>
                <c:pt idx="12">
                  <c:v>4281.2279225797756</c:v>
                </c:pt>
                <c:pt idx="13">
                  <c:v>4911.0158675831408</c:v>
                </c:pt>
                <c:pt idx="14">
                  <c:v>6439.7460218095366</c:v>
                </c:pt>
                <c:pt idx="15">
                  <c:v>5791.3682431588531</c:v>
                </c:pt>
                <c:pt idx="16">
                  <c:v>3002.6692867271377</c:v>
                </c:pt>
                <c:pt idx="17">
                  <c:v>3683.8058747122159</c:v>
                </c:pt>
                <c:pt idx="18">
                  <c:v>5177.00766124652</c:v>
                </c:pt>
                <c:pt idx="19">
                  <c:v>5759.0953324618386</c:v>
                </c:pt>
                <c:pt idx="20">
                  <c:v>7820.5574204734003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2195.9283718217175</c:v>
                </c:pt>
                <c:pt idx="3">
                  <c:v>2517.5261861661911</c:v>
                </c:pt>
                <c:pt idx="4">
                  <c:v>3181.9904405953348</c:v>
                </c:pt>
                <c:pt idx="5">
                  <c:v>3616.5818565380378</c:v>
                </c:pt>
                <c:pt idx="6">
                  <c:v>3874.6154493829326</c:v>
                </c:pt>
                <c:pt idx="7">
                  <c:v>1913.0158390340803</c:v>
                </c:pt>
                <c:pt idx="8">
                  <c:v>3038.1819405596689</c:v>
                </c:pt>
                <c:pt idx="9">
                  <c:v>3268.8975866528599</c:v>
                </c:pt>
                <c:pt idx="10">
                  <c:v>3566.9385830002648</c:v>
                </c:pt>
                <c:pt idx="11">
                  <c:v>5155.7833273991291</c:v>
                </c:pt>
                <c:pt idx="12">
                  <c:v>4550.1614412915242</c:v>
                </c:pt>
                <c:pt idx="13">
                  <c:v>4283.7902993115622</c:v>
                </c:pt>
                <c:pt idx="14">
                  <c:v>6055.5700965553715</c:v>
                </c:pt>
                <c:pt idx="15">
                  <c:v>6553.7328254618242</c:v>
                </c:pt>
                <c:pt idx="16">
                  <c:v>9508.8768147685169</c:v>
                </c:pt>
                <c:pt idx="17">
                  <c:v>6953.6098945399408</c:v>
                </c:pt>
                <c:pt idx="18">
                  <c:v>8096.0077241405543</c:v>
                </c:pt>
                <c:pt idx="19">
                  <c:v>8357.8591413022023</c:v>
                </c:pt>
                <c:pt idx="20">
                  <c:v>8828.4696183985125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283.94696554974234</c:v>
                </c:pt>
                <c:pt idx="2">
                  <c:v>283.94696554971858</c:v>
                </c:pt>
                <c:pt idx="3">
                  <c:v>330.63334516611019</c:v>
                </c:pt>
                <c:pt idx="4">
                  <c:v>396.72604552691172</c:v>
                </c:pt>
                <c:pt idx="5">
                  <c:v>462.76262741497897</c:v>
                </c:pt>
                <c:pt idx="6">
                  <c:v>530.84880177744458</c:v>
                </c:pt>
                <c:pt idx="7">
                  <c:v>596.96846098862511</c:v>
                </c:pt>
                <c:pt idx="8">
                  <c:v>662.63853471558775</c:v>
                </c:pt>
                <c:pt idx="9">
                  <c:v>679.2182497786705</c:v>
                </c:pt>
                <c:pt idx="10">
                  <c:v>709.50519123608808</c:v>
                </c:pt>
                <c:pt idx="11">
                  <c:v>950.91357044522272</c:v>
                </c:pt>
                <c:pt idx="12">
                  <c:v>983.34586388239791</c:v>
                </c:pt>
                <c:pt idx="13">
                  <c:v>1049.5938637132042</c:v>
                </c:pt>
                <c:pt idx="14">
                  <c:v>1234.8406507768964</c:v>
                </c:pt>
                <c:pt idx="15">
                  <c:v>1248.3529829332676</c:v>
                </c:pt>
                <c:pt idx="16">
                  <c:v>1410.5170539817841</c:v>
                </c:pt>
                <c:pt idx="17">
                  <c:v>1484.8476273285817</c:v>
                </c:pt>
                <c:pt idx="18">
                  <c:v>1720.6767866130374</c:v>
                </c:pt>
                <c:pt idx="19">
                  <c:v>1780.9949061627262</c:v>
                </c:pt>
                <c:pt idx="20">
                  <c:v>1891.4767545055356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3670.1007183111133</c:v>
                </c:pt>
                <c:pt idx="1">
                  <c:v>2906.715049048395</c:v>
                </c:pt>
                <c:pt idx="2">
                  <c:v>2832.8106187718122</c:v>
                </c:pt>
                <c:pt idx="3">
                  <c:v>4529.5587471050731</c:v>
                </c:pt>
                <c:pt idx="4">
                  <c:v>3439.8912899863103</c:v>
                </c:pt>
                <c:pt idx="5">
                  <c:v>4043.6199495480946</c:v>
                </c:pt>
                <c:pt idx="6">
                  <c:v>3762.6829536551168</c:v>
                </c:pt>
                <c:pt idx="7">
                  <c:v>2882.0259838342699</c:v>
                </c:pt>
                <c:pt idx="8">
                  <c:v>2766.3188928342606</c:v>
                </c:pt>
                <c:pt idx="9">
                  <c:v>3350.7601290289385</c:v>
                </c:pt>
                <c:pt idx="10">
                  <c:v>4547.7042831081671</c:v>
                </c:pt>
                <c:pt idx="11">
                  <c:v>2837.5439911405556</c:v>
                </c:pt>
                <c:pt idx="12">
                  <c:v>2484.8214877024325</c:v>
                </c:pt>
                <c:pt idx="13">
                  <c:v>2487.3848678450581</c:v>
                </c:pt>
                <c:pt idx="14">
                  <c:v>4485.2284988301735</c:v>
                </c:pt>
                <c:pt idx="15">
                  <c:v>3140.7054360229135</c:v>
                </c:pt>
                <c:pt idx="16">
                  <c:v>4418.7683764080548</c:v>
                </c:pt>
                <c:pt idx="17">
                  <c:v>3441.4836334942988</c:v>
                </c:pt>
                <c:pt idx="18">
                  <c:v>2798.9141276974883</c:v>
                </c:pt>
                <c:pt idx="19">
                  <c:v>3417.1235305073396</c:v>
                </c:pt>
                <c:pt idx="20">
                  <c:v>2368.1752380104094</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2294.3683697055963</c:v>
                </c:pt>
                <c:pt idx="1">
                  <c:v>2211.2663243729235</c:v>
                </c:pt>
                <c:pt idx="2">
                  <c:v>2311.8138242565983</c:v>
                </c:pt>
                <c:pt idx="3">
                  <c:v>2235.2446582320863</c:v>
                </c:pt>
                <c:pt idx="4">
                  <c:v>2196.5218164009898</c:v>
                </c:pt>
                <c:pt idx="5">
                  <c:v>2172.0660756123343</c:v>
                </c:pt>
                <c:pt idx="6">
                  <c:v>2325.8499983269567</c:v>
                </c:pt>
                <c:pt idx="7">
                  <c:v>2255.7653217068614</c:v>
                </c:pt>
                <c:pt idx="8">
                  <c:v>1800.6546105699554</c:v>
                </c:pt>
                <c:pt idx="9">
                  <c:v>1873.7143259780805</c:v>
                </c:pt>
                <c:pt idx="10">
                  <c:v>1829.675791881974</c:v>
                </c:pt>
                <c:pt idx="11">
                  <c:v>1909.0117296518442</c:v>
                </c:pt>
                <c:pt idx="12">
                  <c:v>1967.2335735714353</c:v>
                </c:pt>
                <c:pt idx="13">
                  <c:v>1935.4670326285632</c:v>
                </c:pt>
                <c:pt idx="14">
                  <c:v>1913.9381014632402</c:v>
                </c:pt>
                <c:pt idx="15">
                  <c:v>1902.6714944286296</c:v>
                </c:pt>
                <c:pt idx="16">
                  <c:v>2297.6429237397128</c:v>
                </c:pt>
                <c:pt idx="17">
                  <c:v>1944.9414193223781</c:v>
                </c:pt>
                <c:pt idx="18">
                  <c:v>1906.9036585010776</c:v>
                </c:pt>
                <c:pt idx="19">
                  <c:v>2125.7339876380088</c:v>
                </c:pt>
                <c:pt idx="20">
                  <c:v>2107.6426638211224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735.5899087030665</c:v>
                </c:pt>
                <c:pt idx="1">
                  <c:v>712.86397035456002</c:v>
                </c:pt>
                <c:pt idx="2">
                  <c:v>714.43737295883614</c:v>
                </c:pt>
                <c:pt idx="3">
                  <c:v>713.76989051159239</c:v>
                </c:pt>
                <c:pt idx="4">
                  <c:v>694.87059575891124</c:v>
                </c:pt>
                <c:pt idx="5">
                  <c:v>694.83232473946816</c:v>
                </c:pt>
                <c:pt idx="6">
                  <c:v>679.90869075502064</c:v>
                </c:pt>
                <c:pt idx="7">
                  <c:v>705.24032684837118</c:v>
                </c:pt>
                <c:pt idx="8">
                  <c:v>622.03334943469122</c:v>
                </c:pt>
                <c:pt idx="9">
                  <c:v>610.66498643773389</c:v>
                </c:pt>
                <c:pt idx="10">
                  <c:v>609.1397423771615</c:v>
                </c:pt>
                <c:pt idx="11">
                  <c:v>607.38511934908786</c:v>
                </c:pt>
                <c:pt idx="12">
                  <c:v>611.36123650961918</c:v>
                </c:pt>
                <c:pt idx="13">
                  <c:v>622.52765417527996</c:v>
                </c:pt>
                <c:pt idx="14">
                  <c:v>615.37937118835839</c:v>
                </c:pt>
                <c:pt idx="15">
                  <c:v>625.86800699957109</c:v>
                </c:pt>
                <c:pt idx="16">
                  <c:v>626.33410520218581</c:v>
                </c:pt>
                <c:pt idx="17">
                  <c:v>641.42067190287082</c:v>
                </c:pt>
                <c:pt idx="18">
                  <c:v>633.04594242982182</c:v>
                </c:pt>
                <c:pt idx="19">
                  <c:v>642.20606679220145</c:v>
                </c:pt>
                <c:pt idx="20">
                  <c:v>658.08184058049505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17.84665903541509</c:v>
                </c:pt>
                <c:pt idx="15">
                  <c:v>9.9094630845651217</c:v>
                </c:pt>
                <c:pt idx="16">
                  <c:v>13.32055961992728</c:v>
                </c:pt>
                <c:pt idx="17">
                  <c:v>17.971856068240683</c:v>
                </c:pt>
                <c:pt idx="18">
                  <c:v>20.253435525292627</c:v>
                </c:pt>
                <c:pt idx="19">
                  <c:v>0</c:v>
                </c:pt>
                <c:pt idx="20">
                  <c:v>16.861167793261998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396.44127822825976</c:v>
                </c:pt>
                <c:pt idx="12">
                  <c:v>24.164968257620174</c:v>
                </c:pt>
                <c:pt idx="13">
                  <c:v>5.3488672566371678</c:v>
                </c:pt>
                <c:pt idx="14">
                  <c:v>233.03245118710208</c:v>
                </c:pt>
                <c:pt idx="15">
                  <c:v>72.602344624030081</c:v>
                </c:pt>
                <c:pt idx="16">
                  <c:v>89.648517776568866</c:v>
                </c:pt>
                <c:pt idx="17">
                  <c:v>0.32764263892035395</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20.249409590891222</c:v>
                </c:pt>
                <c:pt idx="2">
                  <c:v>20.249409590891222</c:v>
                </c:pt>
                <c:pt idx="3">
                  <c:v>20.249409590891222</c:v>
                </c:pt>
                <c:pt idx="4">
                  <c:v>20.249409590891222</c:v>
                </c:pt>
                <c:pt idx="5">
                  <c:v>20.249409590891222</c:v>
                </c:pt>
                <c:pt idx="6">
                  <c:v>20.249409590891222</c:v>
                </c:pt>
                <c:pt idx="7">
                  <c:v>20.249409590891222</c:v>
                </c:pt>
                <c:pt idx="8">
                  <c:v>20.249409590891222</c:v>
                </c:pt>
                <c:pt idx="9">
                  <c:v>20.249409590891222</c:v>
                </c:pt>
                <c:pt idx="10">
                  <c:v>20.249409590891222</c:v>
                </c:pt>
                <c:pt idx="11">
                  <c:v>20.249409590891222</c:v>
                </c:pt>
                <c:pt idx="12">
                  <c:v>20.249409590891222</c:v>
                </c:pt>
                <c:pt idx="13">
                  <c:v>20.249409590891222</c:v>
                </c:pt>
                <c:pt idx="14">
                  <c:v>20.249409590891222</c:v>
                </c:pt>
                <c:pt idx="15">
                  <c:v>20.249409590891222</c:v>
                </c:pt>
                <c:pt idx="16">
                  <c:v>20.249409590891222</c:v>
                </c:pt>
                <c:pt idx="17">
                  <c:v>20.249409590891222</c:v>
                </c:pt>
                <c:pt idx="18">
                  <c:v>20.249409590891222</c:v>
                </c:pt>
                <c:pt idx="19">
                  <c:v>20.249409590891222</c:v>
                </c:pt>
                <c:pt idx="20">
                  <c:v>20.249409590891222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3319.4345841600002</c:v>
                </c:pt>
                <c:pt idx="19">
                  <c:v>3319.4345841600002</c:v>
                </c:pt>
                <c:pt idx="20">
                  <c:v>4273.1318240999999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173.83585940903538</c:v>
                </c:pt>
                <c:pt idx="10">
                  <c:v>569.82736405303535</c:v>
                </c:pt>
                <c:pt idx="11">
                  <c:v>1493.5859055465353</c:v>
                </c:pt>
                <c:pt idx="12">
                  <c:v>1840.945580895635</c:v>
                </c:pt>
                <c:pt idx="13">
                  <c:v>2096.1268910743347</c:v>
                </c:pt>
                <c:pt idx="14">
                  <c:v>2108.0448065099354</c:v>
                </c:pt>
                <c:pt idx="15">
                  <c:v>2117.8950855524354</c:v>
                </c:pt>
                <c:pt idx="16">
                  <c:v>2128.4513123319352</c:v>
                </c:pt>
                <c:pt idx="17">
                  <c:v>2141.4515416312352</c:v>
                </c:pt>
                <c:pt idx="18">
                  <c:v>2156.9276387366353</c:v>
                </c:pt>
                <c:pt idx="19">
                  <c:v>2166.6403824557356</c:v>
                </c:pt>
                <c:pt idx="20">
                  <c:v>2175.4957437849357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66.801899030000001</c:v>
                </c:pt>
                <c:pt idx="13">
                  <c:v>284.13652094999998</c:v>
                </c:pt>
                <c:pt idx="14">
                  <c:v>927.56355990999998</c:v>
                </c:pt>
                <c:pt idx="15">
                  <c:v>927.56355990999998</c:v>
                </c:pt>
                <c:pt idx="16">
                  <c:v>1023.79859689</c:v>
                </c:pt>
                <c:pt idx="17">
                  <c:v>1287.4101482299998</c:v>
                </c:pt>
                <c:pt idx="18">
                  <c:v>1674.5793283999999</c:v>
                </c:pt>
                <c:pt idx="19">
                  <c:v>1674.5793283999999</c:v>
                </c:pt>
                <c:pt idx="20">
                  <c:v>1712.5014509399998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7418</c:v>
                </c:pt>
                <c:pt idx="12">
                  <c:v>7418</c:v>
                </c:pt>
                <c:pt idx="13">
                  <c:v>7418</c:v>
                </c:pt>
                <c:pt idx="14">
                  <c:v>8154.848</c:v>
                </c:pt>
                <c:pt idx="15">
                  <c:v>8590.143</c:v>
                </c:pt>
                <c:pt idx="16">
                  <c:v>8644.8479999999981</c:v>
                </c:pt>
                <c:pt idx="17">
                  <c:v>8644.8479999999981</c:v>
                </c:pt>
                <c:pt idx="18">
                  <c:v>8644.8479999999981</c:v>
                </c:pt>
                <c:pt idx="19">
                  <c:v>8644.8479999999981</c:v>
                </c:pt>
                <c:pt idx="20">
                  <c:v>8644.8479999999981</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5174.9999999999982</c:v>
                </c:pt>
                <c:pt idx="9">
                  <c:v>5937.4999999999991</c:v>
                </c:pt>
                <c:pt idx="10">
                  <c:v>6312.4999999999991</c:v>
                </c:pt>
                <c:pt idx="11">
                  <c:v>8919.8399999600024</c:v>
                </c:pt>
                <c:pt idx="12">
                  <c:v>9436.8399999700014</c:v>
                </c:pt>
                <c:pt idx="13">
                  <c:v>9598.8399999700014</c:v>
                </c:pt>
                <c:pt idx="14">
                  <c:v>11265.687999970007</c:v>
                </c:pt>
                <c:pt idx="15">
                  <c:v>11700.982999970005</c:v>
                </c:pt>
                <c:pt idx="16">
                  <c:v>12371.087999960006</c:v>
                </c:pt>
                <c:pt idx="17">
                  <c:v>12371.087999960006</c:v>
                </c:pt>
                <c:pt idx="18">
                  <c:v>13454.487999960005</c:v>
                </c:pt>
                <c:pt idx="19">
                  <c:v>13574.487999960005</c:v>
                </c:pt>
                <c:pt idx="20">
                  <c:v>13574.487999960005</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94146.455041815294</c:v>
                </c:pt>
                <c:pt idx="1">
                  <c:v>70257.554829036264</c:v>
                </c:pt>
                <c:pt idx="2">
                  <c:v>66756.319625554985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28253.201091957333</c:v>
                </c:pt>
                <c:pt idx="1">
                  <c:v>20574.389024441927</c:v>
                </c:pt>
                <c:pt idx="2">
                  <c:v>20502.528254308116</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3105.1641947416256</c:v>
                </c:pt>
                <c:pt idx="1">
                  <c:v>2634.6854866782978</c:v>
                </c:pt>
                <c:pt idx="2">
                  <c:v>5992.874745876642</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80.54660953994086</c:v>
                </c:pt>
                <c:pt idx="1">
                  <c:v>128.24990545407013</c:v>
                </c:pt>
                <c:pt idx="2">
                  <c:v>2570.8100022545887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15598.150827518635</c:v>
                </c:pt>
                <c:pt idx="1">
                  <c:v>14000.744381516142</c:v>
                </c:pt>
                <c:pt idx="2">
                  <c:v>14206.551374855106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120.51611371281994</c:v>
                </c:pt>
                <c:pt idx="1">
                  <c:v>977.33285982408415</c:v>
                </c:pt>
                <c:pt idx="2">
                  <c:v>4847.7270490912842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1.1470182172287071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29015.876385161566</c:v>
                </c:pt>
                <c:pt idx="1">
                  <c:v>36806.053072494848</c:v>
                </c:pt>
                <c:pt idx="2">
                  <c:v>36836.433805634966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12774.527528157605</c:v>
                </c:pt>
                <c:pt idx="1">
                  <c:v>16341.46611115787</c:v>
                </c:pt>
                <c:pt idx="2">
                  <c:v>21602.997146556118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Slow Change (DP3)</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121.30846187176965</c:v>
                </c:pt>
                <c:pt idx="1">
                  <c:v>120.93024249365557</c:v>
                </c:pt>
                <c:pt idx="2">
                  <c:v>120.83553473232988</c:v>
                </c:pt>
                <c:pt idx="3">
                  <c:v>115.6994402433011</c:v>
                </c:pt>
                <c:pt idx="4">
                  <c:v>113.41537719338699</c:v>
                </c:pt>
                <c:pt idx="5">
                  <c:v>110.63917496903173</c:v>
                </c:pt>
                <c:pt idx="6">
                  <c:v>117.92268639176893</c:v>
                </c:pt>
                <c:pt idx="7">
                  <c:v>108.83354585469974</c:v>
                </c:pt>
                <c:pt idx="8">
                  <c:v>92.114232996909948</c:v>
                </c:pt>
                <c:pt idx="9">
                  <c:v>94.956728441616477</c:v>
                </c:pt>
                <c:pt idx="10">
                  <c:v>87.561761861545818</c:v>
                </c:pt>
                <c:pt idx="11">
                  <c:v>91.679985390934803</c:v>
                </c:pt>
                <c:pt idx="12">
                  <c:v>93.65092189856793</c:v>
                </c:pt>
                <c:pt idx="13">
                  <c:v>90.784689131153428</c:v>
                </c:pt>
                <c:pt idx="14">
                  <c:v>92.70099043859878</c:v>
                </c:pt>
                <c:pt idx="15">
                  <c:v>91.696228162390639</c:v>
                </c:pt>
                <c:pt idx="16">
                  <c:v>94.708795403800607</c:v>
                </c:pt>
                <c:pt idx="17">
                  <c:v>92.852210806643512</c:v>
                </c:pt>
                <c:pt idx="18">
                  <c:v>94.086665602289969</c:v>
                </c:pt>
                <c:pt idx="19">
                  <c:v>94.05755336156875</c:v>
                </c:pt>
                <c:pt idx="20">
                  <c:v>89.571151178020713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112.3798328689891</c:v>
                </c:pt>
                <c:pt idx="1">
                  <c:v>153.62545660111394</c:v>
                </c:pt>
                <c:pt idx="2">
                  <c:v>116.36442523749953</c:v>
                </c:pt>
                <c:pt idx="3">
                  <c:v>116.67105479595286</c:v>
                </c:pt>
                <c:pt idx="4">
                  <c:v>128.45369932487242</c:v>
                </c:pt>
                <c:pt idx="5">
                  <c:v>123.05644171512121</c:v>
                </c:pt>
                <c:pt idx="6">
                  <c:v>116.4832298075911</c:v>
                </c:pt>
                <c:pt idx="7">
                  <c:v>96.775961936666747</c:v>
                </c:pt>
                <c:pt idx="8">
                  <c:v>94.789674122972187</c:v>
                </c:pt>
                <c:pt idx="9">
                  <c:v>98.180819597812018</c:v>
                </c:pt>
                <c:pt idx="10">
                  <c:v>104.277378376131</c:v>
                </c:pt>
                <c:pt idx="11">
                  <c:v>103.14055518851389</c:v>
                </c:pt>
                <c:pt idx="12">
                  <c:v>102.92480057144934</c:v>
                </c:pt>
                <c:pt idx="13">
                  <c:v>96.908064836734582</c:v>
                </c:pt>
                <c:pt idx="14">
                  <c:v>129.89456286185379</c:v>
                </c:pt>
                <c:pt idx="15">
                  <c:v>130.99458016487208</c:v>
                </c:pt>
                <c:pt idx="16">
                  <c:v>713.70784308983991</c:v>
                </c:pt>
                <c:pt idx="17">
                  <c:v>915.14279254231315</c:v>
                </c:pt>
                <c:pt idx="18">
                  <c:v>941.97467640643515</c:v>
                </c:pt>
                <c:pt idx="19">
                  <c:v>1035.0927467415477</c:v>
                </c:pt>
                <c:pt idx="20">
                  <c:v>2218.6958635514075</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6.3484853051918506</c:v>
                </c:pt>
                <c:pt idx="1">
                  <c:v>17.532617429419226</c:v>
                </c:pt>
                <c:pt idx="2">
                  <c:v>16.289992439460033</c:v>
                </c:pt>
                <c:pt idx="3">
                  <c:v>50.770876923432127</c:v>
                </c:pt>
                <c:pt idx="4">
                  <c:v>19.597595810954179</c:v>
                </c:pt>
                <c:pt idx="5">
                  <c:v>25.291795095645735</c:v>
                </c:pt>
                <c:pt idx="6">
                  <c:v>21.097864381534766</c:v>
                </c:pt>
                <c:pt idx="7">
                  <c:v>32.806712887022002</c:v>
                </c:pt>
                <c:pt idx="8">
                  <c:v>57.510825784405121</c:v>
                </c:pt>
                <c:pt idx="9">
                  <c:v>72.357374211117289</c:v>
                </c:pt>
                <c:pt idx="10">
                  <c:v>128.57801066598211</c:v>
                </c:pt>
                <c:pt idx="11">
                  <c:v>61.945801800872758</c:v>
                </c:pt>
                <c:pt idx="12">
                  <c:v>56.469763215903342</c:v>
                </c:pt>
                <c:pt idx="13">
                  <c:v>101.99395469467052</c:v>
                </c:pt>
                <c:pt idx="14">
                  <c:v>662.87072040487635</c:v>
                </c:pt>
                <c:pt idx="15">
                  <c:v>641.26129769675106</c:v>
                </c:pt>
                <c:pt idx="16">
                  <c:v>1183.9341505640953</c:v>
                </c:pt>
                <c:pt idx="17">
                  <c:v>593.35132190203365</c:v>
                </c:pt>
                <c:pt idx="18">
                  <c:v>932.56863243229122</c:v>
                </c:pt>
                <c:pt idx="19">
                  <c:v>1189.9863465732626</c:v>
                </c:pt>
                <c:pt idx="20">
                  <c:v>691.65786689820573</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52.634723082233286</c:v>
                </c:pt>
                <c:pt idx="4">
                  <c:v>571.54241022776557</c:v>
                </c:pt>
                <c:pt idx="5">
                  <c:v>905.06602108583672</c:v>
                </c:pt>
                <c:pt idx="6">
                  <c:v>725.12102984173725</c:v>
                </c:pt>
                <c:pt idx="7">
                  <c:v>504.01486322689726</c:v>
                </c:pt>
                <c:pt idx="8">
                  <c:v>699.24829614264297</c:v>
                </c:pt>
                <c:pt idx="9">
                  <c:v>726.96712924328654</c:v>
                </c:pt>
                <c:pt idx="10">
                  <c:v>821.47831932420479</c:v>
                </c:pt>
                <c:pt idx="11">
                  <c:v>1253.7113505334771</c:v>
                </c:pt>
                <c:pt idx="12">
                  <c:v>1633.1207512306084</c:v>
                </c:pt>
                <c:pt idx="13">
                  <c:v>1078.6848962487402</c:v>
                </c:pt>
                <c:pt idx="14">
                  <c:v>2808.7530607166459</c:v>
                </c:pt>
                <c:pt idx="15">
                  <c:v>2452.2777096308509</c:v>
                </c:pt>
                <c:pt idx="16">
                  <c:v>2738.0550430434132</c:v>
                </c:pt>
                <c:pt idx="17">
                  <c:v>2408.0713581280706</c:v>
                </c:pt>
                <c:pt idx="18">
                  <c:v>2581.9419487996861</c:v>
                </c:pt>
                <c:pt idx="19">
                  <c:v>2769.1527968442515</c:v>
                </c:pt>
                <c:pt idx="20">
                  <c:v>2672.3850859815284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-7970</c:v>
                </c:pt>
                <c:pt idx="15">
                  <c:v>-7970</c:v>
                </c:pt>
                <c:pt idx="16">
                  <c:v>-7970</c:v>
                </c:pt>
                <c:pt idx="17">
                  <c:v>-7970</c:v>
                </c:pt>
                <c:pt idx="18">
                  <c:v>-7970</c:v>
                </c:pt>
                <c:pt idx="19">
                  <c:v>-7970</c:v>
                </c:pt>
                <c:pt idx="20">
                  <c:v>-7970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-1086.4671845899993</c:v>
                </c:pt>
                <c:pt idx="16">
                  <c:v>-1086.4671845899993</c:v>
                </c:pt>
                <c:pt idx="17">
                  <c:v>-1086.4671845899993</c:v>
                </c:pt>
                <c:pt idx="18">
                  <c:v>-1526.4671845899993</c:v>
                </c:pt>
                <c:pt idx="19">
                  <c:v>-1646.4671845899993</c:v>
                </c:pt>
                <c:pt idx="20">
                  <c:v>-1587.2801940699992</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1963.0796151054255</c:v>
                </c:pt>
                <c:pt idx="10">
                  <c:v>1968.3816046494258</c:v>
                </c:pt>
                <c:pt idx="11">
                  <c:v>1979.9500697529256</c:v>
                </c:pt>
                <c:pt idx="12">
                  <c:v>1937.7724972320257</c:v>
                </c:pt>
                <c:pt idx="13">
                  <c:v>1904.8916853007258</c:v>
                </c:pt>
                <c:pt idx="14">
                  <c:v>2318.2884347663257</c:v>
                </c:pt>
                <c:pt idx="15">
                  <c:v>2372.9664684588256</c:v>
                </c:pt>
                <c:pt idx="16">
                  <c:v>3495.2289599183264</c:v>
                </c:pt>
                <c:pt idx="17">
                  <c:v>3910.4641439076254</c:v>
                </c:pt>
                <c:pt idx="18">
                  <c:v>3925.9402410130265</c:v>
                </c:pt>
                <c:pt idx="19">
                  <c:v>4104.791433582126</c:v>
                </c:pt>
                <c:pt idx="20">
                  <c:v>6670.5677344113265</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1227.0000000000018</c:v>
                </c:pt>
                <c:pt idx="4">
                  <c:v>1547</c:v>
                </c:pt>
                <c:pt idx="5">
                  <c:v>1867</c:v>
                </c:pt>
                <c:pt idx="6">
                  <c:v>2187</c:v>
                </c:pt>
                <c:pt idx="7">
                  <c:v>2507</c:v>
                </c:pt>
                <c:pt idx="8">
                  <c:v>2736.25</c:v>
                </c:pt>
                <c:pt idx="9">
                  <c:v>2690.25</c:v>
                </c:pt>
                <c:pt idx="10">
                  <c:v>2690.25</c:v>
                </c:pt>
                <c:pt idx="11">
                  <c:v>2690.25</c:v>
                </c:pt>
                <c:pt idx="12">
                  <c:v>2411.5500000000011</c:v>
                </c:pt>
                <c:pt idx="13">
                  <c:v>2411.5500000000011</c:v>
                </c:pt>
                <c:pt idx="14">
                  <c:v>2266.9618384400019</c:v>
                </c:pt>
                <c:pt idx="15">
                  <c:v>1965.6618384400008</c:v>
                </c:pt>
                <c:pt idx="16">
                  <c:v>2027.67</c:v>
                </c:pt>
                <c:pt idx="17">
                  <c:v>1418.67</c:v>
                </c:pt>
                <c:pt idx="18">
                  <c:v>918.97764921000089</c:v>
                </c:pt>
                <c:pt idx="19">
                  <c:v>835.72446918000242</c:v>
                </c:pt>
                <c:pt idx="20">
                  <c:v>787.42446918000314</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1490</c:v>
                </c:pt>
                <c:pt idx="12">
                  <c:v>1490</c:v>
                </c:pt>
                <c:pt idx="13">
                  <c:v>1490</c:v>
                </c:pt>
                <c:pt idx="14">
                  <c:v>1436.72415181</c:v>
                </c:pt>
                <c:pt idx="15">
                  <c:v>1694.35923086</c:v>
                </c:pt>
                <c:pt idx="16">
                  <c:v>3259</c:v>
                </c:pt>
                <c:pt idx="17">
                  <c:v>3108.6999999999989</c:v>
                </c:pt>
                <c:pt idx="18">
                  <c:v>3710.8437843400006</c:v>
                </c:pt>
                <c:pt idx="19">
                  <c:v>4868.6593641599993</c:v>
                </c:pt>
                <c:pt idx="20">
                  <c:v>4868.6593641599993</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-3118.8229080003371</c:v>
                </c:pt>
                <c:pt idx="9">
                  <c:v>-3885.1084930876541</c:v>
                </c:pt>
                <c:pt idx="10">
                  <c:v>-3862.0043345720901</c:v>
                </c:pt>
                <c:pt idx="11">
                  <c:v>-7338.996657716285</c:v>
                </c:pt>
                <c:pt idx="12">
                  <c:v>-7842.0939372352223</c:v>
                </c:pt>
                <c:pt idx="13">
                  <c:v>-7989.1562341103927</c:v>
                </c:pt>
                <c:pt idx="14">
                  <c:v>-9623.8090164460355</c:v>
                </c:pt>
                <c:pt idx="15">
                  <c:v>-9326.7303486214587</c:v>
                </c:pt>
                <c:pt idx="16">
                  <c:v>-8816.1342299220687</c:v>
                </c:pt>
                <c:pt idx="17">
                  <c:v>-8398.5898922659362</c:v>
                </c:pt>
                <c:pt idx="18">
                  <c:v>-9461.8941445749479</c:v>
                </c:pt>
                <c:pt idx="19">
                  <c:v>-9399.8171095517228</c:v>
                </c:pt>
                <c:pt idx="20">
                  <c:v>-6771.9070112848258</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307.91358177349997</c:v>
                </c:pt>
                <c:pt idx="10">
                  <c:v>313.21557131749995</c:v>
                </c:pt>
                <c:pt idx="11">
                  <c:v>324.78403642100005</c:v>
                </c:pt>
                <c:pt idx="12">
                  <c:v>282.60646390009998</c:v>
                </c:pt>
                <c:pt idx="13">
                  <c:v>249.72565196879998</c:v>
                </c:pt>
                <c:pt idx="14">
                  <c:v>261.64356740440002</c:v>
                </c:pt>
                <c:pt idx="15">
                  <c:v>271.49384644689997</c:v>
                </c:pt>
                <c:pt idx="16">
                  <c:v>1393.7563379063999</c:v>
                </c:pt>
                <c:pt idx="17">
                  <c:v>1808.9915218956999</c:v>
                </c:pt>
                <c:pt idx="18">
                  <c:v>1824.4676190011</c:v>
                </c:pt>
                <c:pt idx="19">
                  <c:v>2003.3188115702001</c:v>
                </c:pt>
                <c:pt idx="20">
                  <c:v>4569.0951123994</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1231.4788340299999</c:v>
                </c:pt>
                <c:pt idx="15">
                  <c:v>1276.30658868</c:v>
                </c:pt>
                <c:pt idx="16">
                  <c:v>1276.30658868</c:v>
                </c:pt>
                <c:pt idx="17">
                  <c:v>1276.30658868</c:v>
                </c:pt>
                <c:pt idx="18">
                  <c:v>1276.30658868</c:v>
                </c:pt>
                <c:pt idx="19">
                  <c:v>1276.30658868</c:v>
                </c:pt>
                <c:pt idx="20">
                  <c:v>1276.30658868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10366</c:v>
                </c:pt>
                <c:pt idx="15">
                  <c:v>10366</c:v>
                </c:pt>
                <c:pt idx="16">
                  <c:v>10366</c:v>
                </c:pt>
                <c:pt idx="17">
                  <c:v>10366</c:v>
                </c:pt>
                <c:pt idx="18">
                  <c:v>10366</c:v>
                </c:pt>
                <c:pt idx="19">
                  <c:v>10366</c:v>
                </c:pt>
                <c:pt idx="20">
                  <c:v>10366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5726.4058153900005</c:v>
                </c:pt>
                <c:pt idx="16">
                  <c:v>5726.4058153900005</c:v>
                </c:pt>
                <c:pt idx="17">
                  <c:v>5726.4058153900005</c:v>
                </c:pt>
                <c:pt idx="18">
                  <c:v>5286.4058153900005</c:v>
                </c:pt>
                <c:pt idx="19">
                  <c:v>5166.4058153900005</c:v>
                </c:pt>
                <c:pt idx="20">
                  <c:v>5225.5928059100006</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3177.9135817735</c:v>
                </c:pt>
                <c:pt idx="10">
                  <c:v>3183.2155713175002</c:v>
                </c:pt>
                <c:pt idx="11">
                  <c:v>3194.7840364210001</c:v>
                </c:pt>
                <c:pt idx="12">
                  <c:v>3152.6064639001002</c:v>
                </c:pt>
                <c:pt idx="13">
                  <c:v>3119.7256519688003</c:v>
                </c:pt>
                <c:pt idx="14">
                  <c:v>3533.1224014344002</c:v>
                </c:pt>
                <c:pt idx="15">
                  <c:v>3587.8004351269001</c:v>
                </c:pt>
                <c:pt idx="16">
                  <c:v>4710.0629265864009</c:v>
                </c:pt>
                <c:pt idx="17">
                  <c:v>5125.2981105756999</c:v>
                </c:pt>
                <c:pt idx="18">
                  <c:v>5140.774207681101</c:v>
                </c:pt>
                <c:pt idx="19">
                  <c:v>5319.6254002502001</c:v>
                </c:pt>
                <c:pt idx="20">
                  <c:v>7885.4017010794005</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10232.458000000001</c:v>
                </c:pt>
                <c:pt idx="4">
                  <c:v>10552.457999999999</c:v>
                </c:pt>
                <c:pt idx="5">
                  <c:v>10872.457999999999</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11272.419838440001</c:v>
                </c:pt>
                <c:pt idx="15">
                  <c:v>10971.11983844</c:v>
                </c:pt>
                <c:pt idx="16">
                  <c:v>11033.127999999999</c:v>
                </c:pt>
                <c:pt idx="17">
                  <c:v>10424.127999999999</c:v>
                </c:pt>
                <c:pt idx="18">
                  <c:v>9924.4356492099996</c:v>
                </c:pt>
                <c:pt idx="19">
                  <c:v>9841.1824691800011</c:v>
                </c:pt>
                <c:pt idx="20">
                  <c:v>9792.8824691800019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6641.7110000000011</c:v>
                </c:pt>
                <c:pt idx="12">
                  <c:v>6641.7110000000011</c:v>
                </c:pt>
                <c:pt idx="13">
                  <c:v>6641.7110000000011</c:v>
                </c:pt>
                <c:pt idx="14">
                  <c:v>6588.4351518100011</c:v>
                </c:pt>
                <c:pt idx="15">
                  <c:v>6846.0702308600012</c:v>
                </c:pt>
                <c:pt idx="16">
                  <c:v>8410.7110000000011</c:v>
                </c:pt>
                <c:pt idx="17">
                  <c:v>8260.4110000000001</c:v>
                </c:pt>
                <c:pt idx="18">
                  <c:v>8862.5547843400018</c:v>
                </c:pt>
                <c:pt idx="19">
                  <c:v>10020.37036416</c:v>
                </c:pt>
                <c:pt idx="20">
                  <c:v>10020.37036416</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39699.79405867774</c:v>
                </c:pt>
                <c:pt idx="9">
                  <c:v>38933.508473590424</c:v>
                </c:pt>
                <c:pt idx="10">
                  <c:v>38956.612632105993</c:v>
                </c:pt>
                <c:pt idx="11">
                  <c:v>35479.620308961792</c:v>
                </c:pt>
                <c:pt idx="12">
                  <c:v>34976.523029442847</c:v>
                </c:pt>
                <c:pt idx="13">
                  <c:v>34829.460732567684</c:v>
                </c:pt>
                <c:pt idx="14">
                  <c:v>33194.80795023204</c:v>
                </c:pt>
                <c:pt idx="15">
                  <c:v>33491.886618056618</c:v>
                </c:pt>
                <c:pt idx="16">
                  <c:v>34002.482736756006</c:v>
                </c:pt>
                <c:pt idx="17">
                  <c:v>34420.027074412137</c:v>
                </c:pt>
                <c:pt idx="18">
                  <c:v>33356.722822103133</c:v>
                </c:pt>
                <c:pt idx="19">
                  <c:v>33418.799857126352</c:v>
                </c:pt>
                <c:pt idx="20">
                  <c:v>36046.709955393242</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94198.947495189728</c:v>
                </c:pt>
                <c:pt idx="1">
                  <c:v>88015.611337296257</c:v>
                </c:pt>
                <c:pt idx="2">
                  <c:v>88950.409610574803</c:v>
                </c:pt>
                <c:pt idx="3">
                  <c:v>84382.483102538885</c:v>
                </c:pt>
                <c:pt idx="4">
                  <c:v>83570.49371977686</c:v>
                </c:pt>
                <c:pt idx="5">
                  <c:v>82274.934377738871</c:v>
                </c:pt>
                <c:pt idx="6">
                  <c:v>86490.162750593212</c:v>
                </c:pt>
                <c:pt idx="7">
                  <c:v>82722.507316887277</c:v>
                </c:pt>
                <c:pt idx="8">
                  <c:v>65832.102441627881</c:v>
                </c:pt>
                <c:pt idx="9">
                  <c:v>69367.388263893125</c:v>
                </c:pt>
                <c:pt idx="10">
                  <c:v>65697.690175473646</c:v>
                </c:pt>
                <c:pt idx="11">
                  <c:v>71674.298167980684</c:v>
                </c:pt>
                <c:pt idx="12">
                  <c:v>73683.912994857659</c:v>
                </c:pt>
                <c:pt idx="13">
                  <c:v>71424.931254915107</c:v>
                </c:pt>
                <c:pt idx="14">
                  <c:v>71337.230005626392</c:v>
                </c:pt>
                <c:pt idx="15">
                  <c:v>70341.527455112024</c:v>
                </c:pt>
                <c:pt idx="16">
                  <c:v>72180.866206246385</c:v>
                </c:pt>
                <c:pt idx="17">
                  <c:v>71628.554164121102</c:v>
                </c:pt>
                <c:pt idx="18">
                  <c:v>73158.54076225248</c:v>
                </c:pt>
                <c:pt idx="19">
                  <c:v>72153.346275528966</c:v>
                </c:pt>
                <c:pt idx="20">
                  <c:v>68639.104140894036</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28253.114134100531</c:v>
                </c:pt>
                <c:pt idx="1">
                  <c:v>32545.761778942757</c:v>
                </c:pt>
                <c:pt idx="2">
                  <c:v>32305.555470898515</c:v>
                </c:pt>
                <c:pt idx="3">
                  <c:v>32137.419152457387</c:v>
                </c:pt>
                <c:pt idx="4">
                  <c:v>30864.754051952958</c:v>
                </c:pt>
                <c:pt idx="5">
                  <c:v>29482.411887855968</c:v>
                </c:pt>
                <c:pt idx="6">
                  <c:v>32360.768211979546</c:v>
                </c:pt>
                <c:pt idx="7">
                  <c:v>27884.243530218457</c:v>
                </c:pt>
                <c:pt idx="8">
                  <c:v>27020.503987326498</c:v>
                </c:pt>
                <c:pt idx="9">
                  <c:v>26922.580225918908</c:v>
                </c:pt>
                <c:pt idx="10">
                  <c:v>23736.165730283905</c:v>
                </c:pt>
                <c:pt idx="11">
                  <c:v>22985.533908547572</c:v>
                </c:pt>
                <c:pt idx="12">
                  <c:v>23116.654316065331</c:v>
                </c:pt>
                <c:pt idx="13">
                  <c:v>22391.070684887465</c:v>
                </c:pt>
                <c:pt idx="14">
                  <c:v>24613.905203486902</c:v>
                </c:pt>
                <c:pt idx="15">
                  <c:v>24500.988157650638</c:v>
                </c:pt>
                <c:pt idx="16">
                  <c:v>24281.339574196576</c:v>
                </c:pt>
                <c:pt idx="17">
                  <c:v>24662.498335077325</c:v>
                </c:pt>
                <c:pt idx="18">
                  <c:v>24577.030917416891</c:v>
                </c:pt>
                <c:pt idx="19">
                  <c:v>24219.009153377247</c:v>
                </c:pt>
                <c:pt idx="20">
                  <c:v>24152.819840215274</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3105.1641947176468</c:v>
                </c:pt>
                <c:pt idx="1">
                  <c:v>3089.6191554009774</c:v>
                </c:pt>
                <c:pt idx="2">
                  <c:v>2957.481799927833</c:v>
                </c:pt>
                <c:pt idx="3">
                  <c:v>1926.3776411786853</c:v>
                </c:pt>
                <c:pt idx="4">
                  <c:v>1929.690168131189</c:v>
                </c:pt>
                <c:pt idx="5">
                  <c:v>1923.6494472744932</c:v>
                </c:pt>
                <c:pt idx="6">
                  <c:v>1928.8499545789268</c:v>
                </c:pt>
                <c:pt idx="7">
                  <c:v>1874.9848990536552</c:v>
                </c:pt>
                <c:pt idx="8">
                  <c:v>1876.35519092339</c:v>
                </c:pt>
                <c:pt idx="9">
                  <c:v>1875.0492742295091</c:v>
                </c:pt>
                <c:pt idx="10">
                  <c:v>1881.0469819379111</c:v>
                </c:pt>
                <c:pt idx="11">
                  <c:v>1873.8562948573999</c:v>
                </c:pt>
                <c:pt idx="12">
                  <c:v>1871.9295298927902</c:v>
                </c:pt>
                <c:pt idx="13">
                  <c:v>1874.1608230862048</c:v>
                </c:pt>
                <c:pt idx="14">
                  <c:v>1803.8064546447401</c:v>
                </c:pt>
                <c:pt idx="15">
                  <c:v>1802.2963851464315</c:v>
                </c:pt>
                <c:pt idx="16">
                  <c:v>4569.6471694629818</c:v>
                </c:pt>
                <c:pt idx="17">
                  <c:v>1353.1631475903896</c:v>
                </c:pt>
                <c:pt idx="18">
                  <c:v>1312.3636848851634</c:v>
                </c:pt>
                <c:pt idx="19">
                  <c:v>3425.7111629707442</c:v>
                </c:pt>
                <c:pt idx="20">
                  <c:v>1307.6490000000529</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80.546609501148879</c:v>
                </c:pt>
                <c:pt idx="1">
                  <c:v>74.110212719096637</c:v>
                </c:pt>
                <c:pt idx="2">
                  <c:v>127.72027064658366</c:v>
                </c:pt>
                <c:pt idx="3">
                  <c:v>29.87545636671463</c:v>
                </c:pt>
                <c:pt idx="4">
                  <c:v>12.200165145472003</c:v>
                </c:pt>
                <c:pt idx="5">
                  <c:v>3.0556918109593783</c:v>
                </c:pt>
                <c:pt idx="6">
                  <c:v>2.9061563439941001</c:v>
                </c:pt>
                <c:pt idx="7">
                  <c:v>22.261438465772986</c:v>
                </c:pt>
                <c:pt idx="8">
                  <c:v>8.1494004826650706</c:v>
                </c:pt>
                <c:pt idx="9">
                  <c:v>5.4142381774397705</c:v>
                </c:pt>
                <c:pt idx="10">
                  <c:v>7.175418356915527</c:v>
                </c:pt>
                <c:pt idx="11">
                  <c:v>5.9569705651898222</c:v>
                </c:pt>
                <c:pt idx="12">
                  <c:v>6.9940947521716579</c:v>
                </c:pt>
                <c:pt idx="13">
                  <c:v>28.164256469542586</c:v>
                </c:pt>
                <c:pt idx="14">
                  <c:v>61.231695023148582</c:v>
                </c:pt>
                <c:pt idx="15">
                  <c:v>70.436269608769493</c:v>
                </c:pt>
                <c:pt idx="16">
                  <c:v>723.21068478453833</c:v>
                </c:pt>
                <c:pt idx="17">
                  <c:v>139.57685984946824</c:v>
                </c:pt>
                <c:pt idx="18">
                  <c:v>122.19028615811202</c:v>
                </c:pt>
                <c:pt idx="19">
                  <c:v>717.80927913344635</c:v>
                </c:pt>
                <c:pt idx="20">
                  <c:v>88.571619799546028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15598.150827339638</c:v>
                </c:pt>
                <c:pt idx="1">
                  <c:v>13033.876967270415</c:v>
                </c:pt>
                <c:pt idx="2">
                  <c:v>12839.16683496406</c:v>
                </c:pt>
                <c:pt idx="3">
                  <c:v>15820.2170088566</c:v>
                </c:pt>
                <c:pt idx="4">
                  <c:v>13582.740378424905</c:v>
                </c:pt>
                <c:pt idx="5">
                  <c:v>15421.934331619068</c:v>
                </c:pt>
                <c:pt idx="6">
                  <c:v>8999.1864902620982</c:v>
                </c:pt>
                <c:pt idx="7">
                  <c:v>17035.084511146059</c:v>
                </c:pt>
                <c:pt idx="8">
                  <c:v>15456.268244966304</c:v>
                </c:pt>
                <c:pt idx="9">
                  <c:v>11926.280125083787</c:v>
                </c:pt>
                <c:pt idx="10">
                  <c:v>15264.625474112207</c:v>
                </c:pt>
                <c:pt idx="11">
                  <c:v>12694.841078852716</c:v>
                </c:pt>
                <c:pt idx="12">
                  <c:v>12542.435160561925</c:v>
                </c:pt>
                <c:pt idx="13">
                  <c:v>15448.778066087989</c:v>
                </c:pt>
                <c:pt idx="14">
                  <c:v>13471.402440124504</c:v>
                </c:pt>
                <c:pt idx="15">
                  <c:v>15653.73821239433</c:v>
                </c:pt>
                <c:pt idx="16">
                  <c:v>9613.5742527565017</c:v>
                </c:pt>
                <c:pt idx="17">
                  <c:v>16262.343039882682</c:v>
                </c:pt>
                <c:pt idx="18">
                  <c:v>15450.798749835536</c:v>
                </c:pt>
                <c:pt idx="19">
                  <c:v>12326.571285034182</c:v>
                </c:pt>
                <c:pt idx="20">
                  <c:v>15157.750240872581</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118.72831817418094</c:v>
                </c:pt>
                <c:pt idx="1">
                  <c:v>171.15807403053316</c:v>
                </c:pt>
                <c:pt idx="2">
                  <c:v>132.65441767695958</c:v>
                </c:pt>
                <c:pt idx="3">
                  <c:v>220.07665480161822</c:v>
                </c:pt>
                <c:pt idx="4">
                  <c:v>719.59370536359211</c:v>
                </c:pt>
                <c:pt idx="5">
                  <c:v>1053.4142578966037</c:v>
                </c:pt>
                <c:pt idx="6">
                  <c:v>862.70212403086316</c:v>
                </c:pt>
                <c:pt idx="7">
                  <c:v>633.59753805058597</c:v>
                </c:pt>
                <c:pt idx="8">
                  <c:v>851.54879605002031</c:v>
                </c:pt>
                <c:pt idx="9">
                  <c:v>897.50532305221589</c:v>
                </c:pt>
                <c:pt idx="10">
                  <c:v>1054.333708366318</c:v>
                </c:pt>
                <c:pt idx="11">
                  <c:v>1418.7977075228637</c:v>
                </c:pt>
                <c:pt idx="12">
                  <c:v>1792.515315017961</c:v>
                </c:pt>
                <c:pt idx="13">
                  <c:v>1277.5869157801453</c:v>
                </c:pt>
                <c:pt idx="14">
                  <c:v>3601.5183439833759</c:v>
                </c:pt>
                <c:pt idx="15">
                  <c:v>3224.533587492474</c:v>
                </c:pt>
                <c:pt idx="16">
                  <c:v>4635.6970366973483</c:v>
                </c:pt>
                <c:pt idx="17">
                  <c:v>3916.5654725724171</c:v>
                </c:pt>
                <c:pt idx="18">
                  <c:v>4456.4852576384119</c:v>
                </c:pt>
                <c:pt idx="19">
                  <c:v>4994.2318901590615</c:v>
                </c:pt>
                <c:pt idx="20">
                  <c:v>5582.7388164311415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29015.876384825668</c:v>
                </c:pt>
                <c:pt idx="1">
                  <c:v>30279.029471654663</c:v>
                </c:pt>
                <c:pt idx="2">
                  <c:v>30434.324072901476</c:v>
                </c:pt>
                <c:pt idx="3">
                  <c:v>31578.643986697491</c:v>
                </c:pt>
                <c:pt idx="4">
                  <c:v>34326.048363220456</c:v>
                </c:pt>
                <c:pt idx="5">
                  <c:v>34543.136080961587</c:v>
                </c:pt>
                <c:pt idx="6">
                  <c:v>33649.919405666376</c:v>
                </c:pt>
                <c:pt idx="7">
                  <c:v>34860.212495285232</c:v>
                </c:pt>
                <c:pt idx="8">
                  <c:v>35933.958200631721</c:v>
                </c:pt>
                <c:pt idx="9">
                  <c:v>35629.065072229292</c:v>
                </c:pt>
                <c:pt idx="10">
                  <c:v>38301.264402403292</c:v>
                </c:pt>
                <c:pt idx="11">
                  <c:v>35007.898909443727</c:v>
                </c:pt>
                <c:pt idx="12">
                  <c:v>34196.839905035835</c:v>
                </c:pt>
                <c:pt idx="13">
                  <c:v>34816.622062491151</c:v>
                </c:pt>
                <c:pt idx="14">
                  <c:v>36554.488929507235</c:v>
                </c:pt>
                <c:pt idx="15">
                  <c:v>35321.214063517298</c:v>
                </c:pt>
                <c:pt idx="16">
                  <c:v>35077.16590213227</c:v>
                </c:pt>
                <c:pt idx="17">
                  <c:v>33811.51591259105</c:v>
                </c:pt>
                <c:pt idx="18">
                  <c:v>32936.876120382301</c:v>
                </c:pt>
                <c:pt idx="19">
                  <c:v>32614.300986542265</c:v>
                </c:pt>
                <c:pt idx="20">
                  <c:v>34791.548179122576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12774.527528157592</c:v>
                </c:pt>
                <c:pt idx="1">
                  <c:v>15384.050673713733</c:v>
                </c:pt>
                <c:pt idx="2">
                  <c:v>14970.455899979324</c:v>
                </c:pt>
                <c:pt idx="3">
                  <c:v>15356.977116523796</c:v>
                </c:pt>
                <c:pt idx="4">
                  <c:v>16044.670899694942</c:v>
                </c:pt>
                <c:pt idx="5">
                  <c:v>16503.972126262641</c:v>
                </c:pt>
                <c:pt idx="6">
                  <c:v>16790.212967294527</c:v>
                </c:pt>
                <c:pt idx="7">
                  <c:v>14822.671842656682</c:v>
                </c:pt>
                <c:pt idx="8">
                  <c:v>15941.592700462268</c:v>
                </c:pt>
                <c:pt idx="9">
                  <c:v>16176.995361507461</c:v>
                </c:pt>
                <c:pt idx="10">
                  <c:v>16479.585387902876</c:v>
                </c:pt>
                <c:pt idx="11">
                  <c:v>17217.827565048738</c:v>
                </c:pt>
                <c:pt idx="12">
                  <c:v>16622.550894816301</c:v>
                </c:pt>
                <c:pt idx="13">
                  <c:v>16386.422199883491</c:v>
                </c:pt>
                <c:pt idx="14">
                  <c:v>17009.961029663056</c:v>
                </c:pt>
                <c:pt idx="15">
                  <c:v>17788.96470075033</c:v>
                </c:pt>
                <c:pt idx="16">
                  <c:v>22139.179292212117</c:v>
                </c:pt>
                <c:pt idx="17">
                  <c:v>19362.818220014968</c:v>
                </c:pt>
                <c:pt idx="18">
                  <c:v>21831.392870489486</c:v>
                </c:pt>
                <c:pt idx="19">
                  <c:v>25149.073754251629</c:v>
                </c:pt>
                <c:pt idx="20">
                  <c:v>25741.469267159857</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-143.95928951419779</c:v>
                </c:pt>
                <c:pt idx="1">
                  <c:v>-231.00129007629357</c:v>
                </c:pt>
                <c:pt idx="2">
                  <c:v>-171.66853834091583</c:v>
                </c:pt>
                <c:pt idx="3">
                  <c:v>-360.68712812564155</c:v>
                </c:pt>
                <c:pt idx="4">
                  <c:v>-947.96787074421854</c:v>
                </c:pt>
                <c:pt idx="5">
                  <c:v>-1401.5206256289291</c:v>
                </c:pt>
                <c:pt idx="6">
                  <c:v>-1130.1836286620935</c:v>
                </c:pt>
                <c:pt idx="7">
                  <c:v>-825.64801396737596</c:v>
                </c:pt>
                <c:pt idx="8">
                  <c:v>-1207.1647679783503</c:v>
                </c:pt>
                <c:pt idx="9">
                  <c:v>-1322.3838332878215</c:v>
                </c:pt>
                <c:pt idx="10">
                  <c:v>-1604.9009438636649</c:v>
                </c:pt>
                <c:pt idx="11">
                  <c:v>-2019.8210595122077</c:v>
                </c:pt>
                <c:pt idx="12">
                  <c:v>-2524.0104593800256</c:v>
                </c:pt>
                <c:pt idx="13">
                  <c:v>-1857.296683092824</c:v>
                </c:pt>
                <c:pt idx="14">
                  <c:v>-5133.5817151692572</c:v>
                </c:pt>
                <c:pt idx="15">
                  <c:v>-4573.75898547414</c:v>
                </c:pt>
                <c:pt idx="16">
                  <c:v>-7755.9895181533557</c:v>
                </c:pt>
                <c:pt idx="17">
                  <c:v>-5313.7287536532158</c:v>
                </c:pt>
                <c:pt idx="18">
                  <c:v>-7006.9861856188845</c:v>
                </c:pt>
                <c:pt idx="19">
                  <c:v>-8179.5063892916078</c:v>
                </c:pt>
                <c:pt idx="20">
                  <c:v>-7693.3874747881118</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-6183.336157893471</c:v>
                </c:pt>
                <c:pt idx="2">
                  <c:v>-5248.5378846149251</c:v>
                </c:pt>
                <c:pt idx="3">
                  <c:v>-9816.4643926508434</c:v>
                </c:pt>
                <c:pt idx="4">
                  <c:v>-10628.453775412869</c:v>
                </c:pt>
                <c:pt idx="5">
                  <c:v>-11924.013117450857</c:v>
                </c:pt>
                <c:pt idx="6">
                  <c:v>-7708.7847445965162</c:v>
                </c:pt>
                <c:pt idx="7">
                  <c:v>-11476.440178302451</c:v>
                </c:pt>
                <c:pt idx="8">
                  <c:v>-28366.845053561847</c:v>
                </c:pt>
                <c:pt idx="9">
                  <c:v>-24831.559231296604</c:v>
                </c:pt>
                <c:pt idx="10">
                  <c:v>-28501.257319716082</c:v>
                </c:pt>
                <c:pt idx="11">
                  <c:v>-22524.649327209045</c:v>
                </c:pt>
                <c:pt idx="12">
                  <c:v>-20515.034500332069</c:v>
                </c:pt>
                <c:pt idx="13">
                  <c:v>-22774.016240274621</c:v>
                </c:pt>
                <c:pt idx="14">
                  <c:v>-22861.717489563336</c:v>
                </c:pt>
                <c:pt idx="15">
                  <c:v>-23857.420040077704</c:v>
                </c:pt>
                <c:pt idx="16">
                  <c:v>-22018.081288943344</c:v>
                </c:pt>
                <c:pt idx="17">
                  <c:v>-22570.393331068626</c:v>
                </c:pt>
                <c:pt idx="18">
                  <c:v>-21040.406732937248</c:v>
                </c:pt>
                <c:pt idx="19">
                  <c:v>-22045.601219660763</c:v>
                </c:pt>
                <c:pt idx="20">
                  <c:v>-25559.843354295692</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4292.6476448422254</c:v>
                </c:pt>
                <c:pt idx="2">
                  <c:v>4052.4413367979832</c:v>
                </c:pt>
                <c:pt idx="3">
                  <c:v>3884.3050183568557</c:v>
                </c:pt>
                <c:pt idx="4">
                  <c:v>2611.6399178524262</c:v>
                </c:pt>
                <c:pt idx="5">
                  <c:v>1229.2977537554361</c:v>
                </c:pt>
                <c:pt idx="6">
                  <c:v>4107.6540778790149</c:v>
                </c:pt>
                <c:pt idx="7">
                  <c:v>-368.87060388207465</c:v>
                </c:pt>
                <c:pt idx="8">
                  <c:v>-1232.6101467740336</c:v>
                </c:pt>
                <c:pt idx="9">
                  <c:v>-1330.5339081816237</c:v>
                </c:pt>
                <c:pt idx="10">
                  <c:v>-4516.9484038166265</c:v>
                </c:pt>
                <c:pt idx="11">
                  <c:v>-5267.5802255529597</c:v>
                </c:pt>
                <c:pt idx="12">
                  <c:v>-5136.4598180352004</c:v>
                </c:pt>
                <c:pt idx="13">
                  <c:v>-5862.0434492130662</c:v>
                </c:pt>
                <c:pt idx="14">
                  <c:v>-3639.2089306136295</c:v>
                </c:pt>
                <c:pt idx="15">
                  <c:v>-3752.1259764498936</c:v>
                </c:pt>
                <c:pt idx="16">
                  <c:v>-3971.7745599039554</c:v>
                </c:pt>
                <c:pt idx="17">
                  <c:v>-3590.6157990232059</c:v>
                </c:pt>
                <c:pt idx="18">
                  <c:v>-3676.0832166836408</c:v>
                </c:pt>
                <c:pt idx="19">
                  <c:v>-4034.1049807232848</c:v>
                </c:pt>
                <c:pt idx="20">
                  <c:v>-4100.2942938852575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-15.545039316669317</c:v>
                </c:pt>
                <c:pt idx="2">
                  <c:v>-147.68239478981377</c:v>
                </c:pt>
                <c:pt idx="3">
                  <c:v>-1178.7865535389615</c:v>
                </c:pt>
                <c:pt idx="4">
                  <c:v>-1175.4740265864577</c:v>
                </c:pt>
                <c:pt idx="5">
                  <c:v>-1181.5147474431535</c:v>
                </c:pt>
                <c:pt idx="6">
                  <c:v>-1176.3142401387199</c:v>
                </c:pt>
                <c:pt idx="7">
                  <c:v>-1230.1792956639915</c:v>
                </c:pt>
                <c:pt idx="8">
                  <c:v>-1228.8090037942568</c:v>
                </c:pt>
                <c:pt idx="9">
                  <c:v>-1230.1149204881376</c:v>
                </c:pt>
                <c:pt idx="10">
                  <c:v>-1224.1172127797356</c:v>
                </c:pt>
                <c:pt idx="11">
                  <c:v>-1231.3078998602468</c:v>
                </c:pt>
                <c:pt idx="12">
                  <c:v>-1233.2346648248565</c:v>
                </c:pt>
                <c:pt idx="13">
                  <c:v>-1231.003371631442</c:v>
                </c:pt>
                <c:pt idx="14">
                  <c:v>-1301.3577400729066</c:v>
                </c:pt>
                <c:pt idx="15">
                  <c:v>-1302.8678095712153</c:v>
                </c:pt>
                <c:pt idx="16">
                  <c:v>1464.482974745335</c:v>
                </c:pt>
                <c:pt idx="17">
                  <c:v>-1752.0010471272572</c:v>
                </c:pt>
                <c:pt idx="18">
                  <c:v>-1792.8005098324834</c:v>
                </c:pt>
                <c:pt idx="19">
                  <c:v>320.54696825309748</c:v>
                </c:pt>
                <c:pt idx="20">
                  <c:v>-1797.5151947175939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-6.4363967820522419</c:v>
                </c:pt>
                <c:pt idx="2">
                  <c:v>47.173661145434778</c:v>
                </c:pt>
                <c:pt idx="3">
                  <c:v>-50.671153134434249</c:v>
                </c:pt>
                <c:pt idx="4">
                  <c:v>-68.34644435567688</c:v>
                </c:pt>
                <c:pt idx="5">
                  <c:v>-77.490917690189505</c:v>
                </c:pt>
                <c:pt idx="6">
                  <c:v>-77.640453157154781</c:v>
                </c:pt>
                <c:pt idx="7">
                  <c:v>-58.285171035375896</c:v>
                </c:pt>
                <c:pt idx="8">
                  <c:v>-72.397209018483807</c:v>
                </c:pt>
                <c:pt idx="9">
                  <c:v>-75.132371323709108</c:v>
                </c:pt>
                <c:pt idx="10">
                  <c:v>-73.37119114423335</c:v>
                </c:pt>
                <c:pt idx="11">
                  <c:v>-74.589638935959059</c:v>
                </c:pt>
                <c:pt idx="12">
                  <c:v>-73.552514748977217</c:v>
                </c:pt>
                <c:pt idx="13">
                  <c:v>-52.382353031606293</c:v>
                </c:pt>
                <c:pt idx="14">
                  <c:v>-19.314914478000297</c:v>
                </c:pt>
                <c:pt idx="15">
                  <c:v>-10.110339892379386</c:v>
                </c:pt>
                <c:pt idx="16">
                  <c:v>642.66407528338948</c:v>
                </c:pt>
                <c:pt idx="17">
                  <c:v>59.030250348319356</c:v>
                </c:pt>
                <c:pt idx="18">
                  <c:v>41.643676656963137</c:v>
                </c:pt>
                <c:pt idx="19">
                  <c:v>637.2626696322975</c:v>
                </c:pt>
                <c:pt idx="20">
                  <c:v>8.0250102983971487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-2564.2738600692228</c:v>
                </c:pt>
                <c:pt idx="2">
                  <c:v>-2758.9839923755771</c:v>
                </c:pt>
                <c:pt idx="3">
                  <c:v>222.06618151696239</c:v>
                </c:pt>
                <c:pt idx="4">
                  <c:v>-2015.4104489147321</c:v>
                </c:pt>
                <c:pt idx="5">
                  <c:v>-176.21649572056958</c:v>
                </c:pt>
                <c:pt idx="6">
                  <c:v>-6598.9643370775393</c:v>
                </c:pt>
                <c:pt idx="7">
                  <c:v>1436.933683806421</c:v>
                </c:pt>
                <c:pt idx="8">
                  <c:v>-141.88258237333321</c:v>
                </c:pt>
                <c:pt idx="9">
                  <c:v>-3671.8707022558501</c:v>
                </c:pt>
                <c:pt idx="10">
                  <c:v>-333.52535322743097</c:v>
                </c:pt>
                <c:pt idx="11">
                  <c:v>-2903.3097484869213</c:v>
                </c:pt>
                <c:pt idx="12">
                  <c:v>-3055.7156667777126</c:v>
                </c:pt>
                <c:pt idx="13">
                  <c:v>-149.37276125164863</c:v>
                </c:pt>
                <c:pt idx="14">
                  <c:v>-2126.7483872151333</c:v>
                </c:pt>
                <c:pt idx="15">
                  <c:v>55.587385054692277</c:v>
                </c:pt>
                <c:pt idx="16">
                  <c:v>-5984.5765745831359</c:v>
                </c:pt>
                <c:pt idx="17">
                  <c:v>664.19221254304466</c:v>
                </c:pt>
                <c:pt idx="18">
                  <c:v>-147.35207750410154</c:v>
                </c:pt>
                <c:pt idx="19">
                  <c:v>-3271.5795423054551</c:v>
                </c:pt>
                <c:pt idx="20">
                  <c:v>-440.4005864670562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52.429755856352216</c:v>
                </c:pt>
                <c:pt idx="2">
                  <c:v>13.926099502778641</c:v>
                </c:pt>
                <c:pt idx="3">
                  <c:v>101.34833662743728</c:v>
                </c:pt>
                <c:pt idx="4">
                  <c:v>600.86538718941119</c:v>
                </c:pt>
                <c:pt idx="5">
                  <c:v>934.68593972242275</c:v>
                </c:pt>
                <c:pt idx="6">
                  <c:v>743.97380585668225</c:v>
                </c:pt>
                <c:pt idx="7">
                  <c:v>514.86921987640505</c:v>
                </c:pt>
                <c:pt idx="8">
                  <c:v>732.8204778758394</c:v>
                </c:pt>
                <c:pt idx="9">
                  <c:v>778.77700487803497</c:v>
                </c:pt>
                <c:pt idx="10">
                  <c:v>935.60539019213707</c:v>
                </c:pt>
                <c:pt idx="11">
                  <c:v>1300.0693893486828</c:v>
                </c:pt>
                <c:pt idx="12">
                  <c:v>1673.7869968437801</c:v>
                </c:pt>
                <c:pt idx="13">
                  <c:v>1158.8585976059644</c:v>
                </c:pt>
                <c:pt idx="14">
                  <c:v>3482.790025809195</c:v>
                </c:pt>
                <c:pt idx="15">
                  <c:v>3105.8052693182931</c:v>
                </c:pt>
                <c:pt idx="16">
                  <c:v>4516.9687185231669</c:v>
                </c:pt>
                <c:pt idx="17">
                  <c:v>3797.8371543982362</c:v>
                </c:pt>
                <c:pt idx="18">
                  <c:v>4337.7569394642305</c:v>
                </c:pt>
                <c:pt idx="19">
                  <c:v>4875.5035719848802</c:v>
                </c:pt>
                <c:pt idx="20">
                  <c:v>5464.0104982569601</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1263.1530868289956</c:v>
                </c:pt>
                <c:pt idx="2">
                  <c:v>1418.4476880758084</c:v>
                </c:pt>
                <c:pt idx="3">
                  <c:v>2562.767601871823</c:v>
                </c:pt>
                <c:pt idx="4">
                  <c:v>5310.1719783947883</c:v>
                </c:pt>
                <c:pt idx="5">
                  <c:v>5527.2596961359195</c:v>
                </c:pt>
                <c:pt idx="6">
                  <c:v>4634.0430208407088</c:v>
                </c:pt>
                <c:pt idx="7">
                  <c:v>5844.3361104595642</c:v>
                </c:pt>
                <c:pt idx="8">
                  <c:v>6918.0818158060538</c:v>
                </c:pt>
                <c:pt idx="9">
                  <c:v>6613.1886874036245</c:v>
                </c:pt>
                <c:pt idx="10">
                  <c:v>9285.3880175776249</c:v>
                </c:pt>
                <c:pt idx="11">
                  <c:v>5992.0225246180598</c:v>
                </c:pt>
                <c:pt idx="12">
                  <c:v>5180.9635202101672</c:v>
                </c:pt>
                <c:pt idx="13">
                  <c:v>5800.7456776654835</c:v>
                </c:pt>
                <c:pt idx="14">
                  <c:v>7538.6125446815677</c:v>
                </c:pt>
                <c:pt idx="15">
                  <c:v>6305.3376786916306</c:v>
                </c:pt>
                <c:pt idx="16">
                  <c:v>6061.2895173066026</c:v>
                </c:pt>
                <c:pt idx="17">
                  <c:v>4795.6395277653828</c:v>
                </c:pt>
                <c:pt idx="18">
                  <c:v>3920.9997355566338</c:v>
                </c:pt>
                <c:pt idx="19">
                  <c:v>3598.424601716597</c:v>
                </c:pt>
                <c:pt idx="20">
                  <c:v>5775.671794296908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2609.5231455561407</c:v>
                </c:pt>
                <c:pt idx="2">
                  <c:v>2195.9283718217321</c:v>
                </c:pt>
                <c:pt idx="3">
                  <c:v>2582.4495883662039</c:v>
                </c:pt>
                <c:pt idx="4">
                  <c:v>3270.1433715373496</c:v>
                </c:pt>
                <c:pt idx="5">
                  <c:v>3729.4445981050485</c:v>
                </c:pt>
                <c:pt idx="6">
                  <c:v>4015.6854391369343</c:v>
                </c:pt>
                <c:pt idx="7">
                  <c:v>2048.1443144990899</c:v>
                </c:pt>
                <c:pt idx="8">
                  <c:v>3167.0651723046758</c:v>
                </c:pt>
                <c:pt idx="9">
                  <c:v>3402.4678333498687</c:v>
                </c:pt>
                <c:pt idx="10">
                  <c:v>3705.0578597452841</c:v>
                </c:pt>
                <c:pt idx="11">
                  <c:v>4443.3000368911453</c:v>
                </c:pt>
                <c:pt idx="12">
                  <c:v>3848.0233666587083</c:v>
                </c:pt>
                <c:pt idx="13">
                  <c:v>3611.8946717258987</c:v>
                </c:pt>
                <c:pt idx="14">
                  <c:v>4235.4335015054639</c:v>
                </c:pt>
                <c:pt idx="15">
                  <c:v>5014.4371725927376</c:v>
                </c:pt>
                <c:pt idx="16">
                  <c:v>9364.6517640545244</c:v>
                </c:pt>
                <c:pt idx="17">
                  <c:v>6588.2906918573754</c:v>
                </c:pt>
                <c:pt idx="18">
                  <c:v>9056.8653423318938</c:v>
                </c:pt>
                <c:pt idx="19">
                  <c:v>12374.546226094037</c:v>
                </c:pt>
                <c:pt idx="20">
                  <c:v>12966.941739002265</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283.94696554974234</c:v>
                </c:pt>
                <c:pt idx="2">
                  <c:v>283.94696554971858</c:v>
                </c:pt>
                <c:pt idx="3">
                  <c:v>331.18378466575126</c:v>
                </c:pt>
                <c:pt idx="4">
                  <c:v>397.56211537568299</c:v>
                </c:pt>
                <c:pt idx="5">
                  <c:v>463.49816601641885</c:v>
                </c:pt>
                <c:pt idx="6">
                  <c:v>531.64742944658008</c:v>
                </c:pt>
                <c:pt idx="7">
                  <c:v>597.8298073999913</c:v>
                </c:pt>
                <c:pt idx="8">
                  <c:v>663.78495480407491</c:v>
                </c:pt>
                <c:pt idx="9">
                  <c:v>663.78495480407491</c:v>
                </c:pt>
                <c:pt idx="10">
                  <c:v>663.78495480407969</c:v>
                </c:pt>
                <c:pt idx="11">
                  <c:v>658.54368100513523</c:v>
                </c:pt>
                <c:pt idx="12">
                  <c:v>658.54368100513523</c:v>
                </c:pt>
                <c:pt idx="13">
                  <c:v>658.54368100513523</c:v>
                </c:pt>
                <c:pt idx="14">
                  <c:v>713.83200211511371</c:v>
                </c:pt>
                <c:pt idx="15">
                  <c:v>773.61112721064967</c:v>
                </c:pt>
                <c:pt idx="16">
                  <c:v>1100.1824738488522</c:v>
                </c:pt>
                <c:pt idx="17">
                  <c:v>1131.0168880061231</c:v>
                </c:pt>
                <c:pt idx="18">
                  <c:v>1183.6065720309355</c:v>
                </c:pt>
                <c:pt idx="19">
                  <c:v>1384.4072061007951</c:v>
                </c:pt>
                <c:pt idx="20">
                  <c:v>1582.5451760343124</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3663.3629785851153</c:v>
                </c:pt>
                <c:pt idx="1">
                  <c:v>2906.7150490484082</c:v>
                </c:pt>
                <c:pt idx="2">
                  <c:v>2832.8106187718486</c:v>
                </c:pt>
                <c:pt idx="3">
                  <c:v>4529.7708855651117</c:v>
                </c:pt>
                <c:pt idx="4">
                  <c:v>3440.2438556901729</c:v>
                </c:pt>
                <c:pt idx="5">
                  <c:v>4044.0385780118481</c:v>
                </c:pt>
                <c:pt idx="6">
                  <c:v>3763.1126194161584</c:v>
                </c:pt>
                <c:pt idx="7">
                  <c:v>2882.5076875084383</c:v>
                </c:pt>
                <c:pt idx="8">
                  <c:v>2766.8005965099242</c:v>
                </c:pt>
                <c:pt idx="9">
                  <c:v>3349.4948311586213</c:v>
                </c:pt>
                <c:pt idx="10">
                  <c:v>4563.3949871986933</c:v>
                </c:pt>
                <c:pt idx="11">
                  <c:v>2450.5693873089899</c:v>
                </c:pt>
                <c:pt idx="12">
                  <c:v>2430.3621433088369</c:v>
                </c:pt>
                <c:pt idx="13">
                  <c:v>2428.2260833088371</c:v>
                </c:pt>
                <c:pt idx="14">
                  <c:v>4146.7690147926787</c:v>
                </c:pt>
                <c:pt idx="15">
                  <c:v>3022.0282089011821</c:v>
                </c:pt>
                <c:pt idx="16">
                  <c:v>3614.4110647544553</c:v>
                </c:pt>
                <c:pt idx="17">
                  <c:v>2306.0106373869562</c:v>
                </c:pt>
                <c:pt idx="18">
                  <c:v>2267.8198269670506</c:v>
                </c:pt>
                <c:pt idx="19">
                  <c:v>2918.6360590685435</c:v>
                </c:pt>
                <c:pt idx="20">
                  <c:v>2293.0041498668411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2302.9930008177294</c:v>
                </c:pt>
                <c:pt idx="1">
                  <c:v>2200.3345411143519</c:v>
                </c:pt>
                <c:pt idx="2">
                  <c:v>2299.4970465937199</c:v>
                </c:pt>
                <c:pt idx="3">
                  <c:v>2088.9182183192838</c:v>
                </c:pt>
                <c:pt idx="4">
                  <c:v>2041.2392670465053</c:v>
                </c:pt>
                <c:pt idx="5">
                  <c:v>1999.4180130286093</c:v>
                </c:pt>
                <c:pt idx="6">
                  <c:v>2185.7502437723338</c:v>
                </c:pt>
                <c:pt idx="7">
                  <c:v>2077.9136042838823</c:v>
                </c:pt>
                <c:pt idx="8">
                  <c:v>1653.7176543112937</c:v>
                </c:pt>
                <c:pt idx="9">
                  <c:v>1756.1408011229501</c:v>
                </c:pt>
                <c:pt idx="10">
                  <c:v>1665.83644417767</c:v>
                </c:pt>
                <c:pt idx="11">
                  <c:v>1741.830449837073</c:v>
                </c:pt>
                <c:pt idx="12">
                  <c:v>1798.5457194893795</c:v>
                </c:pt>
                <c:pt idx="13">
                  <c:v>1754.8335988198869</c:v>
                </c:pt>
                <c:pt idx="14">
                  <c:v>1778.3657457316115</c:v>
                </c:pt>
                <c:pt idx="15">
                  <c:v>1749.1754966837595</c:v>
                </c:pt>
                <c:pt idx="16">
                  <c:v>2010.4989314444383</c:v>
                </c:pt>
                <c:pt idx="17">
                  <c:v>1747.7328141795683</c:v>
                </c:pt>
                <c:pt idx="18">
                  <c:v>1772.7651799496641</c:v>
                </c:pt>
                <c:pt idx="19">
                  <c:v>1925.3025798715275</c:v>
                </c:pt>
                <c:pt idx="20">
                  <c:v>1663.5729165606031</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735.81420422089275</c:v>
                </c:pt>
                <c:pt idx="1">
                  <c:v>713.17409088026614</c:v>
                </c:pt>
                <c:pt idx="2">
                  <c:v>714.52220117922911</c:v>
                </c:pt>
                <c:pt idx="3">
                  <c:v>714.80262445940934</c:v>
                </c:pt>
                <c:pt idx="4">
                  <c:v>695.75919940179256</c:v>
                </c:pt>
                <c:pt idx="5">
                  <c:v>698.47671610200769</c:v>
                </c:pt>
                <c:pt idx="6">
                  <c:v>679.31935336460231</c:v>
                </c:pt>
                <c:pt idx="7">
                  <c:v>705.93713151312363</c:v>
                </c:pt>
                <c:pt idx="8">
                  <c:v>622.53688510903567</c:v>
                </c:pt>
                <c:pt idx="9">
                  <c:v>611.19981511781077</c:v>
                </c:pt>
                <c:pt idx="10">
                  <c:v>615.11393253756671</c:v>
                </c:pt>
                <c:pt idx="11">
                  <c:v>608.02302201398902</c:v>
                </c:pt>
                <c:pt idx="12">
                  <c:v>613.84780278356618</c:v>
                </c:pt>
                <c:pt idx="13">
                  <c:v>625.0605926175939</c:v>
                </c:pt>
                <c:pt idx="14">
                  <c:v>629.15537639956869</c:v>
                </c:pt>
                <c:pt idx="15">
                  <c:v>635.94611893173192</c:v>
                </c:pt>
                <c:pt idx="16">
                  <c:v>645.7653503998414</c:v>
                </c:pt>
                <c:pt idx="17">
                  <c:v>638.67719124271287</c:v>
                </c:pt>
                <c:pt idx="18">
                  <c:v>649.13376910712987</c:v>
                </c:pt>
                <c:pt idx="19">
                  <c:v>650.20717079448082</c:v>
                </c:pt>
                <c:pt idx="20">
                  <c:v>622.0985000659208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25.675200586781187</c:v>
                </c:pt>
                <c:pt idx="15">
                  <c:v>2.5846655455425331</c:v>
                </c:pt>
                <c:pt idx="16">
                  <c:v>3.0456089227796399</c:v>
                </c:pt>
                <c:pt idx="17">
                  <c:v>0</c:v>
                </c:pt>
                <c:pt idx="18">
                  <c:v>0</c:v>
                </c:pt>
                <c:pt idx="19">
                  <c:v>4.8051663917663703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297.95628413221004</c:v>
                </c:pt>
                <c:pt idx="15">
                  <c:v>3.2906242368900886</c:v>
                </c:pt>
                <c:pt idx="16">
                  <c:v>87.117802121103097</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29.783884958799646</c:v>
                </c:pt>
                <c:pt idx="2">
                  <c:v>29.783884958799646</c:v>
                </c:pt>
                <c:pt idx="3">
                  <c:v>195.58489431249257</c:v>
                </c:pt>
                <c:pt idx="4">
                  <c:v>386.27440167066101</c:v>
                </c:pt>
                <c:pt idx="5">
                  <c:v>386.27440167066101</c:v>
                </c:pt>
                <c:pt idx="6">
                  <c:v>386.27440167066101</c:v>
                </c:pt>
                <c:pt idx="7">
                  <c:v>386.27440167066101</c:v>
                </c:pt>
                <c:pt idx="8">
                  <c:v>386.27440167066101</c:v>
                </c:pt>
                <c:pt idx="9">
                  <c:v>386.27440167066101</c:v>
                </c:pt>
                <c:pt idx="10">
                  <c:v>553.80875456390902</c:v>
                </c:pt>
                <c:pt idx="11">
                  <c:v>745.8603298317787</c:v>
                </c:pt>
                <c:pt idx="12">
                  <c:v>745.8603298317787</c:v>
                </c:pt>
                <c:pt idx="13">
                  <c:v>745.8603298317787</c:v>
                </c:pt>
                <c:pt idx="14">
                  <c:v>1006.9233458578426</c:v>
                </c:pt>
                <c:pt idx="15">
                  <c:v>1006.9233458578426</c:v>
                </c:pt>
                <c:pt idx="16">
                  <c:v>1006.9233458578426</c:v>
                </c:pt>
                <c:pt idx="17">
                  <c:v>1006.9233458578426</c:v>
                </c:pt>
                <c:pt idx="18">
                  <c:v>1006.9233458578426</c:v>
                </c:pt>
                <c:pt idx="19">
                  <c:v>1006.9233458578426</c:v>
                </c:pt>
                <c:pt idx="20">
                  <c:v>1006.9233458578426</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239.37281537999999</c:v>
                </c:pt>
                <c:pt idx="16">
                  <c:v>239.37281537999999</c:v>
                </c:pt>
                <c:pt idx="17">
                  <c:v>239.37281537999999</c:v>
                </c:pt>
                <c:pt idx="18">
                  <c:v>239.37281537999999</c:v>
                </c:pt>
                <c:pt idx="19">
                  <c:v>239.37281537999999</c:v>
                </c:pt>
                <c:pt idx="20">
                  <c:v>298.55980590000001</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-38.91992158096464</c:v>
                </c:pt>
                <c:pt idx="10">
                  <c:v>-33.617932036964632</c:v>
                </c:pt>
                <c:pt idx="11">
                  <c:v>-22.049466933464636</c:v>
                </c:pt>
                <c:pt idx="12">
                  <c:v>-9.227039454364629</c:v>
                </c:pt>
                <c:pt idx="13">
                  <c:v>2.892148614335369</c:v>
                </c:pt>
                <c:pt idx="14">
                  <c:v>14.810064049935377</c:v>
                </c:pt>
                <c:pt idx="15">
                  <c:v>24.660343092435376</c:v>
                </c:pt>
                <c:pt idx="16">
                  <c:v>1146.922834551935</c:v>
                </c:pt>
                <c:pt idx="17">
                  <c:v>1562.1580185412349</c:v>
                </c:pt>
                <c:pt idx="18">
                  <c:v>1577.6341156466351</c:v>
                </c:pt>
                <c:pt idx="19">
                  <c:v>1756.4853082157351</c:v>
                </c:pt>
                <c:pt idx="20">
                  <c:v>4322.2616090449364</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421.47883402999997</c:v>
                </c:pt>
                <c:pt idx="15">
                  <c:v>466.30658868</c:v>
                </c:pt>
                <c:pt idx="16">
                  <c:v>466.30658868</c:v>
                </c:pt>
                <c:pt idx="17">
                  <c:v>466.30658868</c:v>
                </c:pt>
                <c:pt idx="18">
                  <c:v>466.30658868</c:v>
                </c:pt>
                <c:pt idx="19">
                  <c:v>466.30658868</c:v>
                </c:pt>
                <c:pt idx="20">
                  <c:v>466.30658868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9420</c:v>
                </c:pt>
                <c:pt idx="15">
                  <c:v>9420</c:v>
                </c:pt>
                <c:pt idx="16">
                  <c:v>9420</c:v>
                </c:pt>
                <c:pt idx="17">
                  <c:v>9420</c:v>
                </c:pt>
                <c:pt idx="18">
                  <c:v>9420</c:v>
                </c:pt>
                <c:pt idx="19">
                  <c:v>9420</c:v>
                </c:pt>
                <c:pt idx="20">
                  <c:v>9420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5174.9999999899992</c:v>
                </c:pt>
                <c:pt idx="9">
                  <c:v>5937.4999999999991</c:v>
                </c:pt>
                <c:pt idx="10">
                  <c:v>6312.4999999999991</c:v>
                </c:pt>
                <c:pt idx="11">
                  <c:v>9801.8399999600024</c:v>
                </c:pt>
                <c:pt idx="12">
                  <c:v>10318.839999970003</c:v>
                </c:pt>
                <c:pt idx="13">
                  <c:v>10480.839999970003</c:v>
                </c:pt>
                <c:pt idx="14">
                  <c:v>12530.839999970007</c:v>
                </c:pt>
                <c:pt idx="15">
                  <c:v>12530.839999970007</c:v>
                </c:pt>
                <c:pt idx="16">
                  <c:v>13146.239999960007</c:v>
                </c:pt>
                <c:pt idx="17">
                  <c:v>13146.239999960007</c:v>
                </c:pt>
                <c:pt idx="18">
                  <c:v>14229.639999960009</c:v>
                </c:pt>
                <c:pt idx="19">
                  <c:v>14349.639999960009</c:v>
                </c:pt>
                <c:pt idx="20">
                  <c:v>14349.639999960009</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94198.947495189728</c:v>
                </c:pt>
                <c:pt idx="1">
                  <c:v>65697.690175473646</c:v>
                </c:pt>
                <c:pt idx="2">
                  <c:v>68639.104140894036</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28253.114134100531</c:v>
                </c:pt>
                <c:pt idx="1">
                  <c:v>23736.165730283905</c:v>
                </c:pt>
                <c:pt idx="2">
                  <c:v>24152.819840215274</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3105.1641947176468</c:v>
                </c:pt>
                <c:pt idx="1">
                  <c:v>1881.0469819379111</c:v>
                </c:pt>
                <c:pt idx="2">
                  <c:v>1307.6490000000529</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80.546609501148879</c:v>
                </c:pt>
                <c:pt idx="1">
                  <c:v>7.175418356915527</c:v>
                </c:pt>
                <c:pt idx="2">
                  <c:v>88.571619799546028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15598.150827339638</c:v>
                </c:pt>
                <c:pt idx="1">
                  <c:v>15264.625474112207</c:v>
                </c:pt>
                <c:pt idx="2">
                  <c:v>15157.750240872581</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118.72831817418094</c:v>
                </c:pt>
                <c:pt idx="1">
                  <c:v>1054.333708366318</c:v>
                </c:pt>
                <c:pt idx="2">
                  <c:v>5582.7388164311415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1.1470182172287071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29015.876384825668</c:v>
                </c:pt>
                <c:pt idx="1">
                  <c:v>38301.264402403292</c:v>
                </c:pt>
                <c:pt idx="2">
                  <c:v>34791.548179122576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12774.527528157592</c:v>
                </c:pt>
                <c:pt idx="1">
                  <c:v>16479.585387902876</c:v>
                </c:pt>
                <c:pt idx="2">
                  <c:v>25741.469267159857</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Slow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1-2833-4DFE-98EC-653C9C1B6577}"/>
            </c:ext>
          </c:extLst>
        </c:ser>
        <c:ser>
          <c:idx val="1"/>
          <c:order val="1"/>
          <c:tx>
            <c:strRef>
              <c:f>'Comparison 1 vs 2'!$H$149</c:f>
              <c:strCache>
                <c:ptCount val="1"/>
                <c:pt idx="0">
                  <c:v>Slow Change (DP3)</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121.30846187176965</c:v>
                </c:pt>
                <c:pt idx="1">
                  <c:v>120.93024249365557</c:v>
                </c:pt>
                <c:pt idx="2">
                  <c:v>120.83553473232988</c:v>
                </c:pt>
                <c:pt idx="3">
                  <c:v>115.6994402433011</c:v>
                </c:pt>
                <c:pt idx="4">
                  <c:v>113.41537719338699</c:v>
                </c:pt>
                <c:pt idx="5">
                  <c:v>110.63917496903173</c:v>
                </c:pt>
                <c:pt idx="6">
                  <c:v>117.92268639176893</c:v>
                </c:pt>
                <c:pt idx="7">
                  <c:v>108.83354585469974</c:v>
                </c:pt>
                <c:pt idx="8">
                  <c:v>92.114232996909948</c:v>
                </c:pt>
                <c:pt idx="9">
                  <c:v>94.956728441616477</c:v>
                </c:pt>
                <c:pt idx="10">
                  <c:v>87.561761861545818</c:v>
                </c:pt>
                <c:pt idx="11">
                  <c:v>91.679985390934803</c:v>
                </c:pt>
                <c:pt idx="12">
                  <c:v>93.65092189856793</c:v>
                </c:pt>
                <c:pt idx="13">
                  <c:v>90.784689131153428</c:v>
                </c:pt>
                <c:pt idx="14">
                  <c:v>92.70099043859878</c:v>
                </c:pt>
                <c:pt idx="15">
                  <c:v>91.696228162390639</c:v>
                </c:pt>
                <c:pt idx="16">
                  <c:v>94.708795403800607</c:v>
                </c:pt>
                <c:pt idx="17">
                  <c:v>92.852210806643512</c:v>
                </c:pt>
                <c:pt idx="18">
                  <c:v>94.086665602289969</c:v>
                </c:pt>
                <c:pt idx="19">
                  <c:v>94.05755336156875</c:v>
                </c:pt>
                <c:pt idx="20">
                  <c:v>89.571151178020713</c:v>
                </c:pt>
              </c:numCache>
            </c:numRef>
          </c:val>
          <c:smooth val="1"/>
          <c:extLst>
            <c:ext xmlns:c16="http://schemas.microsoft.com/office/drawing/2014/chart" uri="{C3380CC4-5D6E-409C-BE32-E72D297353CC}">
              <c16:uniqueId val="{00000002-2833-4DFE-98EC-653C9C1B657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1.7877955212901213</c:v>
                </c:pt>
                <c:pt idx="1">
                  <c:v>-1.3188512512768398</c:v>
                </c:pt>
                <c:pt idx="2">
                  <c:v>5.092249005604927</c:v>
                </c:pt>
                <c:pt idx="3">
                  <c:v>-17.080530854007861</c:v>
                </c:pt>
                <c:pt idx="4">
                  <c:v>-15.668268538165009</c:v>
                </c:pt>
                <c:pt idx="5">
                  <c:v>-6.702439059504087</c:v>
                </c:pt>
                <c:pt idx="6">
                  <c:v>0.44822133256192842</c:v>
                </c:pt>
                <c:pt idx="7">
                  <c:v>-5.1922008729930411</c:v>
                </c:pt>
                <c:pt idx="8">
                  <c:v>-0.75803884888880191</c:v>
                </c:pt>
                <c:pt idx="9">
                  <c:v>125.22400077513501</c:v>
                </c:pt>
                <c:pt idx="10">
                  <c:v>301.7381886335022</c:v>
                </c:pt>
                <c:pt idx="11">
                  <c:v>706.78317554296655</c:v>
                </c:pt>
                <c:pt idx="12">
                  <c:v>840.11636883534698</c:v>
                </c:pt>
                <c:pt idx="13">
                  <c:v>847.26641816854203</c:v>
                </c:pt>
                <c:pt idx="14">
                  <c:v>1001.206556220985</c:v>
                </c:pt>
                <c:pt idx="15">
                  <c:v>1031.3918073530249</c:v>
                </c:pt>
                <c:pt idx="16">
                  <c:v>432.86810451631015</c:v>
                </c:pt>
                <c:pt idx="17">
                  <c:v>246.90839876644918</c:v>
                </c:pt>
                <c:pt idx="18">
                  <c:v>251.15671402342434</c:v>
                </c:pt>
                <c:pt idx="19">
                  <c:v>108.58682914769474</c:v>
                </c:pt>
                <c:pt idx="20">
                  <c:v>-1069.6443594861503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1.7348876113487677E-8</c:v>
                </c:pt>
                <c:pt idx="1">
                  <c:v>0.41384145024307628</c:v>
                </c:pt>
                <c:pt idx="2">
                  <c:v>-0.3091807050006139</c:v>
                </c:pt>
                <c:pt idx="3">
                  <c:v>-18.258546379053193</c:v>
                </c:pt>
                <c:pt idx="4">
                  <c:v>7.2825697611987792</c:v>
                </c:pt>
                <c:pt idx="5">
                  <c:v>2.13680009733595</c:v>
                </c:pt>
                <c:pt idx="6">
                  <c:v>6.6807526451461037</c:v>
                </c:pt>
                <c:pt idx="7">
                  <c:v>16.681536057633494</c:v>
                </c:pt>
                <c:pt idx="8">
                  <c:v>-18.14437332138202</c:v>
                </c:pt>
                <c:pt idx="9">
                  <c:v>-25.969229807241533</c:v>
                </c:pt>
                <c:pt idx="10">
                  <c:v>-62.121388618564879</c:v>
                </c:pt>
                <c:pt idx="11">
                  <c:v>54.100531835866875</c:v>
                </c:pt>
                <c:pt idx="12">
                  <c:v>105.85173476118685</c:v>
                </c:pt>
                <c:pt idx="13">
                  <c:v>198.83899537555274</c:v>
                </c:pt>
                <c:pt idx="14">
                  <c:v>267.35435137391937</c:v>
                </c:pt>
                <c:pt idx="15">
                  <c:v>435.81793671643061</c:v>
                </c:pt>
                <c:pt idx="16">
                  <c:v>254.91266498206437</c:v>
                </c:pt>
                <c:pt idx="17">
                  <c:v>928.3932471233519</c:v>
                </c:pt>
                <c:pt idx="18">
                  <c:v>1132.5511768328777</c:v>
                </c:pt>
                <c:pt idx="19">
                  <c:v>959.34523860299009</c:v>
                </c:pt>
                <c:pt idx="20">
                  <c:v>1582.806676286154</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-48.772535538161428</c:v>
                </c:pt>
                <c:pt idx="4">
                  <c:v>-476.32830677224968</c:v>
                </c:pt>
                <c:pt idx="5">
                  <c:v>-780.03625987693499</c:v>
                </c:pt>
                <c:pt idx="6">
                  <c:v>-630.50339068156995</c:v>
                </c:pt>
                <c:pt idx="7">
                  <c:v>-449.31011609135777</c:v>
                </c:pt>
                <c:pt idx="8">
                  <c:v>-366.47928107780223</c:v>
                </c:pt>
                <c:pt idx="9">
                  <c:v>-293.53248508165814</c:v>
                </c:pt>
                <c:pt idx="10">
                  <c:v>-316.61764855717109</c:v>
                </c:pt>
                <c:pt idx="11">
                  <c:v>-227.12091616397174</c:v>
                </c:pt>
                <c:pt idx="12">
                  <c:v>-495.02578831940218</c:v>
                </c:pt>
                <c:pt idx="13">
                  <c:v>-601.30786247608148</c:v>
                </c:pt>
                <c:pt idx="14">
                  <c:v>-898.41691817320452</c:v>
                </c:pt>
                <c:pt idx="15">
                  <c:v>-411.99255475415453</c:v>
                </c:pt>
                <c:pt idx="16">
                  <c:v>-929.77586767316006</c:v>
                </c:pt>
                <c:pt idx="17">
                  <c:v>-434.63596294902618</c:v>
                </c:pt>
                <c:pt idx="18">
                  <c:v>-739.3539533976591</c:v>
                </c:pt>
                <c:pt idx="19">
                  <c:v>-1572.316390144952</c:v>
                </c:pt>
                <c:pt idx="20">
                  <c:v>-1248.174084139861</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-52.492453374434263</c:v>
                </c:pt>
                <c:pt idx="1">
                  <c:v>4559.8646535626176</c:v>
                </c:pt>
                <c:pt idx="2">
                  <c:v>-1882.7845153390517</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8.6957856801745947E-2</c:v>
                </c:pt>
                <c:pt idx="1">
                  <c:v>-3161.7767058419777</c:v>
                </c:pt>
                <c:pt idx="2">
                  <c:v>-3650.2915859071582</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2.3978827812243253E-8</c:v>
                </c:pt>
                <c:pt idx="1">
                  <c:v>753.63850474038668</c:v>
                </c:pt>
                <c:pt idx="2">
                  <c:v>4685.2257458765889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3.8791981182839663E-8</c:v>
                </c:pt>
                <c:pt idx="1">
                  <c:v>121.0744870971546</c:v>
                </c:pt>
                <c:pt idx="2">
                  <c:v>2482.2383824550425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1.7899765225593001E-7</c:v>
                </c:pt>
                <c:pt idx="1">
                  <c:v>-1263.8810925960643</c:v>
                </c:pt>
                <c:pt idx="2">
                  <c:v>-951.19886601747567</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1.7877955386390028</c:v>
                </c:pt>
                <c:pt idx="1">
                  <c:v>-77.000848542233825</c:v>
                </c:pt>
                <c:pt idx="2">
                  <c:v>-735.01176733985722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3.3589822123758495E-7</c:v>
                </c:pt>
                <c:pt idx="1">
                  <c:v>-1495.2113299084449</c:v>
                </c:pt>
                <c:pt idx="2">
                  <c:v>2044.8856265123904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-138.11927674500657</c:v>
                </c:pt>
                <c:pt idx="2">
                  <c:v>-4138.4721206037393</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603.44529609000006</c:v>
                </c:pt>
                <c:pt idx="11">
                  <c:v>1515.6353724799997</c:v>
                </c:pt>
                <c:pt idx="12">
                  <c:v>1850.17262035</c:v>
                </c:pt>
                <c:pt idx="13">
                  <c:v>2093.2347424600002</c:v>
                </c:pt>
                <c:pt idx="14">
                  <c:v>2093.2347424599998</c:v>
                </c:pt>
                <c:pt idx="15">
                  <c:v>2093.2347424599998</c:v>
                </c:pt>
                <c:pt idx="16">
                  <c:v>981.52847777999932</c:v>
                </c:pt>
                <c:pt idx="17">
                  <c:v>579.29352309000024</c:v>
                </c:pt>
                <c:pt idx="18">
                  <c:v>579.29352308999933</c:v>
                </c:pt>
                <c:pt idx="19">
                  <c:v>410.15507423999952</c:v>
                </c:pt>
                <c:pt idx="20">
                  <c:v>-2146.7658652600003</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46.801899029999959</c:v>
                </c:pt>
                <c:pt idx="13">
                  <c:v>264.13652094999998</c:v>
                </c:pt>
                <c:pt idx="14">
                  <c:v>506.08472588000018</c:v>
                </c:pt>
                <c:pt idx="15">
                  <c:v>461.25697123000009</c:v>
                </c:pt>
                <c:pt idx="16">
                  <c:v>557.49200820999999</c:v>
                </c:pt>
                <c:pt idx="17">
                  <c:v>821.10355954999977</c:v>
                </c:pt>
                <c:pt idx="18">
                  <c:v>1208.2727397200001</c:v>
                </c:pt>
                <c:pt idx="19">
                  <c:v>1208.2727397200001</c:v>
                </c:pt>
                <c:pt idx="20">
                  <c:v>1246.1948622599998</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1022.6284363800005</c:v>
                </c:pt>
                <c:pt idx="12">
                  <c:v>1022.6284363799996</c:v>
                </c:pt>
                <c:pt idx="13">
                  <c:v>1172.7952414199999</c:v>
                </c:pt>
                <c:pt idx="14">
                  <c:v>1728.5646643199998</c:v>
                </c:pt>
                <c:pt idx="15">
                  <c:v>1489.1918489399995</c:v>
                </c:pt>
                <c:pt idx="16">
                  <c:v>1910.3248748399992</c:v>
                </c:pt>
                <c:pt idx="17">
                  <c:v>2226.1240549799995</c:v>
                </c:pt>
                <c:pt idx="18">
                  <c:v>3080.0617687799986</c:v>
                </c:pt>
                <c:pt idx="19">
                  <c:v>3080.0617687799986</c:v>
                </c:pt>
                <c:pt idx="20">
                  <c:v>3974.5720181999986</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212.7557809900004</c:v>
                </c:pt>
                <c:pt idx="10">
                  <c:v>603.44529608999983</c:v>
                </c:pt>
                <c:pt idx="11">
                  <c:v>1515.6353724800006</c:v>
                </c:pt>
                <c:pt idx="12">
                  <c:v>1896.9745193799995</c:v>
                </c:pt>
                <c:pt idx="13">
                  <c:v>2357.3712634099998</c:v>
                </c:pt>
                <c:pt idx="14">
                  <c:v>2599.3194683400002</c:v>
                </c:pt>
                <c:pt idx="15">
                  <c:v>2554.4917136900003</c:v>
                </c:pt>
                <c:pt idx="16">
                  <c:v>1539.0204859899995</c:v>
                </c:pt>
                <c:pt idx="17">
                  <c:v>1400.39708264</c:v>
                </c:pt>
                <c:pt idx="18">
                  <c:v>1787.5662628099981</c:v>
                </c:pt>
                <c:pt idx="19">
                  <c:v>1618.4278139599992</c:v>
                </c:pt>
                <c:pt idx="20">
                  <c:v>-900.57100300000093</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-7.3118384400004288</c:v>
                </c:pt>
                <c:pt idx="15">
                  <c:v>124.98816156000066</c:v>
                </c:pt>
                <c:pt idx="16">
                  <c:v>-69.219999999997526</c:v>
                </c:pt>
                <c:pt idx="17">
                  <c:v>509.78000000000247</c:v>
                </c:pt>
                <c:pt idx="18">
                  <c:v>1058.5280330000005</c:v>
                </c:pt>
                <c:pt idx="19">
                  <c:v>1196.6764231499983</c:v>
                </c:pt>
                <c:pt idx="20">
                  <c:v>1209.9255308199972</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0</c:v>
                </c:pt>
                <c:pt idx="7">
                  <c:v>0</c:v>
                </c:pt>
                <c:pt idx="8">
                  <c:v>0</c:v>
                </c:pt>
                <c:pt idx="9">
                  <c:v>0</c:v>
                </c:pt>
                <c:pt idx="10">
                  <c:v>0</c:v>
                </c:pt>
                <c:pt idx="11">
                  <c:v>337.66693395000038</c:v>
                </c:pt>
                <c:pt idx="12">
                  <c:v>337.66693395000038</c:v>
                </c:pt>
                <c:pt idx="13">
                  <c:v>337.66693395000038</c:v>
                </c:pt>
                <c:pt idx="14">
                  <c:v>755.38509123999938</c:v>
                </c:pt>
                <c:pt idx="15">
                  <c:v>656.18448154999896</c:v>
                </c:pt>
                <c:pt idx="16">
                  <c:v>166</c:v>
                </c:pt>
                <c:pt idx="17">
                  <c:v>316.30000000000109</c:v>
                </c:pt>
                <c:pt idx="18">
                  <c:v>-230.84378434000064</c:v>
                </c:pt>
                <c:pt idx="19">
                  <c:v>-1388.6593641599993</c:v>
                </c:pt>
                <c:pt idx="20">
                  <c:v>-1388.6593641599993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-9.999894245993346E-9</c:v>
                </c:pt>
                <c:pt idx="9">
                  <c:v>212.7557809900004</c:v>
                </c:pt>
                <c:pt idx="10">
                  <c:v>213.44529608999983</c:v>
                </c:pt>
                <c:pt idx="11">
                  <c:v>3030.2638088600011</c:v>
                </c:pt>
                <c:pt idx="12">
                  <c:v>3411.6029557599991</c:v>
                </c:pt>
                <c:pt idx="13">
                  <c:v>4022.1665048299997</c:v>
                </c:pt>
                <c:pt idx="14">
                  <c:v>5203.0361326599996</c:v>
                </c:pt>
                <c:pt idx="15">
                  <c:v>4483.5405626299998</c:v>
                </c:pt>
                <c:pt idx="16">
                  <c:v>3834.4973608300006</c:v>
                </c:pt>
                <c:pt idx="17">
                  <c:v>4011.6731376200014</c:v>
                </c:pt>
                <c:pt idx="18">
                  <c:v>5252.7800315899985</c:v>
                </c:pt>
                <c:pt idx="19">
                  <c:v>5083.6415827399996</c:v>
                </c:pt>
                <c:pt idx="20">
                  <c:v>3459.1530151999996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-52.492453374434263</c:v>
                </c:pt>
                <c:pt idx="1">
                  <c:v>630.56044550305523</c:v>
                </c:pt>
                <c:pt idx="2">
                  <c:v>620.02884494155296</c:v>
                </c:pt>
                <c:pt idx="3">
                  <c:v>3394.8145861337107</c:v>
                </c:pt>
                <c:pt idx="4">
                  <c:v>4005.1683610148175</c:v>
                </c:pt>
                <c:pt idx="5">
                  <c:v>4711.1112640474894</c:v>
                </c:pt>
                <c:pt idx="6">
                  <c:v>2766.0250368966081</c:v>
                </c:pt>
                <c:pt idx="7">
                  <c:v>4427.7577017281583</c:v>
                </c:pt>
                <c:pt idx="8">
                  <c:v>4271.8883551792533</c:v>
                </c:pt>
                <c:pt idx="9">
                  <c:v>1882.5729212928127</c:v>
                </c:pt>
                <c:pt idx="10">
                  <c:v>4559.8646535626176</c:v>
                </c:pt>
                <c:pt idx="11">
                  <c:v>945.76437717009685</c:v>
                </c:pt>
                <c:pt idx="12">
                  <c:v>394.1229468202946</c:v>
                </c:pt>
                <c:pt idx="13">
                  <c:v>978.62590016923787</c:v>
                </c:pt>
                <c:pt idx="14">
                  <c:v>2091.9957548293169</c:v>
                </c:pt>
                <c:pt idx="15">
                  <c:v>2820.0861671297316</c:v>
                </c:pt>
                <c:pt idx="16">
                  <c:v>1831.8416652996093</c:v>
                </c:pt>
                <c:pt idx="17">
                  <c:v>3212.5127381668717</c:v>
                </c:pt>
                <c:pt idx="18">
                  <c:v>283.52378064060758</c:v>
                </c:pt>
                <c:pt idx="19">
                  <c:v>348.73827530053677</c:v>
                </c:pt>
                <c:pt idx="20">
                  <c:v>-1882.7845153390517</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8.6957856801745947E-2</c:v>
                </c:pt>
                <c:pt idx="1">
                  <c:v>-604.24919942977795</c:v>
                </c:pt>
                <c:pt idx="2">
                  <c:v>-495.82024395484768</c:v>
                </c:pt>
                <c:pt idx="3">
                  <c:v>-3733.8373434409223</c:v>
                </c:pt>
                <c:pt idx="4">
                  <c:v>-4037.6509350273154</c:v>
                </c:pt>
                <c:pt idx="5">
                  <c:v>-4034.1564754872015</c:v>
                </c:pt>
                <c:pt idx="6">
                  <c:v>-2858.4082101394415</c:v>
                </c:pt>
                <c:pt idx="7">
                  <c:v>-3647.6276114489701</c:v>
                </c:pt>
                <c:pt idx="8">
                  <c:v>-4098.1169695224162</c:v>
                </c:pt>
                <c:pt idx="9">
                  <c:v>-1767.6552281420882</c:v>
                </c:pt>
                <c:pt idx="10">
                  <c:v>-3161.7767058419777</c:v>
                </c:pt>
                <c:pt idx="11">
                  <c:v>-1407.9683832752999</c:v>
                </c:pt>
                <c:pt idx="12">
                  <c:v>-1192.4070462450982</c:v>
                </c:pt>
                <c:pt idx="13">
                  <c:v>-1570.0178753679902</c:v>
                </c:pt>
                <c:pt idx="14">
                  <c:v>-3982.6089934514639</c:v>
                </c:pt>
                <c:pt idx="15">
                  <c:v>-4261.725082306184</c:v>
                </c:pt>
                <c:pt idx="16">
                  <c:v>-2285.6781890374368</c:v>
                </c:pt>
                <c:pt idx="17">
                  <c:v>-4056.1648042431298</c:v>
                </c:pt>
                <c:pt idx="18">
                  <c:v>-2551.8025728861612</c:v>
                </c:pt>
                <c:pt idx="19">
                  <c:v>-1388.5741690315226</c:v>
                </c:pt>
                <c:pt idx="20">
                  <c:v>-3650.2915859071582</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2.3978827812243253E-8</c:v>
                </c:pt>
                <c:pt idx="1">
                  <c:v>7.8543400040871347E-3</c:v>
                </c:pt>
                <c:pt idx="2">
                  <c:v>9.3299984482655418E-3</c:v>
                </c:pt>
                <c:pt idx="3">
                  <c:v>1047.4092295326413</c:v>
                </c:pt>
                <c:pt idx="4">
                  <c:v>864.60948236307217</c:v>
                </c:pt>
                <c:pt idx="5">
                  <c:v>801.41086176588192</c:v>
                </c:pt>
                <c:pt idx="6">
                  <c:v>912.82208686713739</c:v>
                </c:pt>
                <c:pt idx="7">
                  <c:v>986.24567568680368</c:v>
                </c:pt>
                <c:pt idx="8">
                  <c:v>885.14783148575157</c:v>
                </c:pt>
                <c:pt idx="9">
                  <c:v>914.80493653421217</c:v>
                </c:pt>
                <c:pt idx="10">
                  <c:v>753.63850474038668</c:v>
                </c:pt>
                <c:pt idx="11">
                  <c:v>880.64134673606895</c:v>
                </c:pt>
                <c:pt idx="12">
                  <c:v>973.28120168591227</c:v>
                </c:pt>
                <c:pt idx="13">
                  <c:v>1092.2032165496526</c:v>
                </c:pt>
                <c:pt idx="14">
                  <c:v>228.8670469347187</c:v>
                </c:pt>
                <c:pt idx="15">
                  <c:v>321.69025285962334</c:v>
                </c:pt>
                <c:pt idx="16">
                  <c:v>586.34355550020246</c:v>
                </c:pt>
                <c:pt idx="17">
                  <c:v>223.110077007153</c:v>
                </c:pt>
                <c:pt idx="18">
                  <c:v>127.15623184665219</c:v>
                </c:pt>
                <c:pt idx="19">
                  <c:v>487.44916397611905</c:v>
                </c:pt>
                <c:pt idx="20">
                  <c:v>4685.2257458765889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3.8791981182839663E-8</c:v>
                </c:pt>
                <c:pt idx="1">
                  <c:v>0.49684902787130625</c:v>
                </c:pt>
                <c:pt idx="2">
                  <c:v>2.8924695475270426</c:v>
                </c:pt>
                <c:pt idx="3">
                  <c:v>127.1968776269335</c:v>
                </c:pt>
                <c:pt idx="4">
                  <c:v>131.48330911338823</c:v>
                </c:pt>
                <c:pt idx="5">
                  <c:v>108.46217738551655</c:v>
                </c:pt>
                <c:pt idx="6">
                  <c:v>124.63451275095706</c:v>
                </c:pt>
                <c:pt idx="7">
                  <c:v>150.56058492235621</c:v>
                </c:pt>
                <c:pt idx="8">
                  <c:v>126.20591262821804</c:v>
                </c:pt>
                <c:pt idx="9">
                  <c:v>115.63159830598391</c:v>
                </c:pt>
                <c:pt idx="10">
                  <c:v>121.0744870971546</c:v>
                </c:pt>
                <c:pt idx="11">
                  <c:v>182.33463584012017</c:v>
                </c:pt>
                <c:pt idx="12">
                  <c:v>155.89408975996727</c:v>
                </c:pt>
                <c:pt idx="13">
                  <c:v>175.56939667324281</c:v>
                </c:pt>
                <c:pt idx="14">
                  <c:v>200.77459168440987</c:v>
                </c:pt>
                <c:pt idx="15">
                  <c:v>215.06575197020763</c:v>
                </c:pt>
                <c:pt idx="16">
                  <c:v>1415.6307691244056</c:v>
                </c:pt>
                <c:pt idx="17">
                  <c:v>707.4530393603759</c:v>
                </c:pt>
                <c:pt idx="18">
                  <c:v>680.50467569202374</c:v>
                </c:pt>
                <c:pt idx="19">
                  <c:v>1089.6783834838282</c:v>
                </c:pt>
                <c:pt idx="20">
                  <c:v>2482.2383824550425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1.7899765225593001E-7</c:v>
                </c:pt>
                <c:pt idx="1">
                  <c:v>-2.9979690041163849</c:v>
                </c:pt>
                <c:pt idx="2">
                  <c:v>-37.88302610968276</c:v>
                </c:pt>
                <c:pt idx="3">
                  <c:v>-362.2790098727728</c:v>
                </c:pt>
                <c:pt idx="4">
                  <c:v>-292.14564783880451</c:v>
                </c:pt>
                <c:pt idx="5">
                  <c:v>-924.97129749055239</c:v>
                </c:pt>
                <c:pt idx="6">
                  <c:v>-6.5626682075762801</c:v>
                </c:pt>
                <c:pt idx="7">
                  <c:v>-779.06151638412484</c:v>
                </c:pt>
                <c:pt idx="8">
                  <c:v>-123.7894760297404</c:v>
                </c:pt>
                <c:pt idx="9">
                  <c:v>-142.93930731709588</c:v>
                </c:pt>
                <c:pt idx="10">
                  <c:v>-1263.8810925960643</c:v>
                </c:pt>
                <c:pt idx="11">
                  <c:v>-122.6541730541594</c:v>
                </c:pt>
                <c:pt idx="12">
                  <c:v>-295.98086348250035</c:v>
                </c:pt>
                <c:pt idx="13">
                  <c:v>-580.34167782478471</c:v>
                </c:pt>
                <c:pt idx="14">
                  <c:v>-465.44911112709815</c:v>
                </c:pt>
                <c:pt idx="15">
                  <c:v>-948.05646686514774</c:v>
                </c:pt>
                <c:pt idx="16">
                  <c:v>-1203.2576901497741</c:v>
                </c:pt>
                <c:pt idx="17">
                  <c:v>-177.17923108981449</c:v>
                </c:pt>
                <c:pt idx="18">
                  <c:v>-931.71551438130336</c:v>
                </c:pt>
                <c:pt idx="19">
                  <c:v>-1219.4647325218011</c:v>
                </c:pt>
                <c:pt idx="20">
                  <c:v>-951.19886601747567</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1.7877955386390028</c:v>
                </c:pt>
                <c:pt idx="1">
                  <c:v>-0.90500980103374218</c:v>
                </c:pt>
                <c:pt idx="2">
                  <c:v>4.7830683006042989</c:v>
                </c:pt>
                <c:pt idx="3">
                  <c:v>-84.11161277122244</c:v>
                </c:pt>
                <c:pt idx="4">
                  <c:v>-484.71400554921593</c:v>
                </c:pt>
                <c:pt idx="5">
                  <c:v>-784.60189883910311</c:v>
                </c:pt>
                <c:pt idx="6">
                  <c:v>-623.37441670386204</c:v>
                </c:pt>
                <c:pt idx="7">
                  <c:v>-437.82078090671729</c:v>
                </c:pt>
                <c:pt idx="8">
                  <c:v>-385.38169324807308</c:v>
                </c:pt>
                <c:pt idx="9">
                  <c:v>-194.27771411376455</c:v>
                </c:pt>
                <c:pt idx="10">
                  <c:v>-77.000848542233825</c:v>
                </c:pt>
                <c:pt idx="11">
                  <c:v>533.76279121486209</c:v>
                </c:pt>
                <c:pt idx="12">
                  <c:v>450.94231527713168</c:v>
                </c:pt>
                <c:pt idx="13">
                  <c:v>444.79755106801326</c:v>
                </c:pt>
                <c:pt idx="14">
                  <c:v>370.14398942169964</c:v>
                </c:pt>
                <c:pt idx="15">
                  <c:v>1055.2171893153018</c:v>
                </c:pt>
                <c:pt idx="16">
                  <c:v>-241.9950981747852</c:v>
                </c:pt>
                <c:pt idx="17">
                  <c:v>740.66568294077479</c:v>
                </c:pt>
                <c:pt idx="18">
                  <c:v>644.35393745864349</c:v>
                </c:pt>
                <c:pt idx="19">
                  <c:v>-504.38432239426675</c:v>
                </c:pt>
                <c:pt idx="20">
                  <c:v>-735.01176733985722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3.3589822123758495E-7</c:v>
                </c:pt>
                <c:pt idx="1">
                  <c:v>-123.7485514791224</c:v>
                </c:pt>
                <c:pt idx="2">
                  <c:v>-128.66629673305579</c:v>
                </c:pt>
                <c:pt idx="3">
                  <c:v>-757.4255559123776</c:v>
                </c:pt>
                <c:pt idx="4">
                  <c:v>-1109.7769358731166</c:v>
                </c:pt>
                <c:pt idx="5">
                  <c:v>-1235.8253714768798</c:v>
                </c:pt>
                <c:pt idx="6">
                  <c:v>-1358.9620035836997</c:v>
                </c:pt>
                <c:pt idx="7">
                  <c:v>-1513.8501689649274</c:v>
                </c:pt>
                <c:pt idx="8">
                  <c:v>-1536.0615655193615</c:v>
                </c:pt>
                <c:pt idx="9">
                  <c:v>-1276.7642870306445</c:v>
                </c:pt>
                <c:pt idx="10">
                  <c:v>-1495.2113299084449</c:v>
                </c:pt>
                <c:pt idx="11">
                  <c:v>-1087.6983759541981</c:v>
                </c:pt>
                <c:pt idx="12">
                  <c:v>-899.73559729449335</c:v>
                </c:pt>
                <c:pt idx="13">
                  <c:v>-889.72980974644452</c:v>
                </c:pt>
                <c:pt idx="14">
                  <c:v>-1098.8665225361328</c:v>
                </c:pt>
                <c:pt idx="15">
                  <c:v>-513.9694351968792</c:v>
                </c:pt>
                <c:pt idx="16">
                  <c:v>-3058.6202302435668</c:v>
                </c:pt>
                <c:pt idx="17">
                  <c:v>-1111.8336527172687</c:v>
                </c:pt>
                <c:pt idx="18">
                  <c:v>1256.0079260257844</c:v>
                </c:pt>
                <c:pt idx="19">
                  <c:v>2160.6707310811398</c:v>
                </c:pt>
                <c:pt idx="20">
                  <c:v>2044.8856265123904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-64.923402200000055</c:v>
                </c:pt>
                <c:pt idx="4">
                  <c:v>-88.152930942002058</c:v>
                </c:pt>
                <c:pt idx="5">
                  <c:v>-112.86274156699801</c:v>
                </c:pt>
                <c:pt idx="6">
                  <c:v>-141.06998975398892</c:v>
                </c:pt>
                <c:pt idx="7">
                  <c:v>-135.12847546499688</c:v>
                </c:pt>
                <c:pt idx="8">
                  <c:v>-128.88323174499419</c:v>
                </c:pt>
                <c:pt idx="9">
                  <c:v>-133.57024669699604</c:v>
                </c:pt>
                <c:pt idx="10">
                  <c:v>-138.11927674500657</c:v>
                </c:pt>
                <c:pt idx="11">
                  <c:v>712.48329050799657</c:v>
                </c:pt>
                <c:pt idx="12">
                  <c:v>702.13807463282865</c:v>
                </c:pt>
                <c:pt idx="13">
                  <c:v>671.89562758567627</c:v>
                </c:pt>
                <c:pt idx="14">
                  <c:v>1820.1365950499203</c:v>
                </c:pt>
                <c:pt idx="15">
                  <c:v>1539.2956528690993</c:v>
                </c:pt>
                <c:pt idx="16">
                  <c:v>144.22505071400519</c:v>
                </c:pt>
                <c:pt idx="17">
                  <c:v>365.31920268257818</c:v>
                </c:pt>
                <c:pt idx="18">
                  <c:v>-960.85761819132676</c:v>
                </c:pt>
                <c:pt idx="19">
                  <c:v>-4016.6870847918217</c:v>
                </c:pt>
                <c:pt idx="20">
                  <c:v>-4138.4721206037393</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2.1201690490321141</c:v>
                </c:pt>
                <c:pt idx="1">
                  <c:v>-9.6717623151024554</c:v>
                </c:pt>
                <c:pt idx="2">
                  <c:v>2.8422589680643853</c:v>
                </c:pt>
                <c:pt idx="3">
                  <c:v>-157.41253731351637</c:v>
                </c:pt>
                <c:pt idx="4">
                  <c:v>-650.96186706003868</c:v>
                </c:pt>
                <c:pt idx="5">
                  <c:v>-1053.68277089106</c:v>
                </c:pt>
                <c:pt idx="6">
                  <c:v>-827.7771814826674</c:v>
                </c:pt>
                <c:pt idx="7">
                  <c:v>-574.14232770344051</c:v>
                </c:pt>
                <c:pt idx="8">
                  <c:v>-574.53011328221692</c:v>
                </c:pt>
                <c:pt idx="9">
                  <c:v>-358.48297446221898</c:v>
                </c:pt>
                <c:pt idx="10">
                  <c:v>-278.74738890344156</c:v>
                </c:pt>
                <c:pt idx="11">
                  <c:v>530.86620493651571</c:v>
                </c:pt>
                <c:pt idx="12">
                  <c:v>363.38570981177054</c:v>
                </c:pt>
                <c:pt idx="13">
                  <c:v>371.48188039514935</c:v>
                </c:pt>
                <c:pt idx="14">
                  <c:v>35.157274178819534</c:v>
                </c:pt>
                <c:pt idx="15">
                  <c:v>1055.2622609703503</c:v>
                </c:pt>
                <c:pt idx="16">
                  <c:v>-1964.9752094282694</c:v>
                </c:pt>
                <c:pt idx="17">
                  <c:v>704.77145561546786</c:v>
                </c:pt>
                <c:pt idx="18">
                  <c:v>-418.96882053523404</c:v>
                </c:pt>
                <c:pt idx="19">
                  <c:v>-2324.2806272769931</c:v>
                </c:pt>
                <c:pt idx="20">
                  <c:v>-1465.6586910601382</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-0.55043949964107242</c:v>
                </c:pt>
                <c:pt idx="4">
                  <c:v>-0.83606984877127388</c:v>
                </c:pt>
                <c:pt idx="5">
                  <c:v>-0.73553860143988459</c:v>
                </c:pt>
                <c:pt idx="6">
                  <c:v>-0.79862766913549876</c:v>
                </c:pt>
                <c:pt idx="7">
                  <c:v>-0.86134641136618484</c:v>
                </c:pt>
                <c:pt idx="8">
                  <c:v>-1.1464200884871616</c:v>
                </c:pt>
                <c:pt idx="9">
                  <c:v>15.433294974595583</c:v>
                </c:pt>
                <c:pt idx="10">
                  <c:v>45.720236432008392</c:v>
                </c:pt>
                <c:pt idx="11">
                  <c:v>292.36988944008749</c:v>
                </c:pt>
                <c:pt idx="12">
                  <c:v>324.80218287726268</c:v>
                </c:pt>
                <c:pt idx="13">
                  <c:v>391.05018270806897</c:v>
                </c:pt>
                <c:pt idx="14">
                  <c:v>521.00864866178267</c:v>
                </c:pt>
                <c:pt idx="15">
                  <c:v>474.74185572261797</c:v>
                </c:pt>
                <c:pt idx="16">
                  <c:v>310.33458013293193</c:v>
                </c:pt>
                <c:pt idx="17">
                  <c:v>353.83073932245861</c:v>
                </c:pt>
                <c:pt idx="18">
                  <c:v>537.07021458210193</c:v>
                </c:pt>
                <c:pt idx="19">
                  <c:v>396.58770006193117</c:v>
                </c:pt>
                <c:pt idx="20">
                  <c:v>308.93157847122325</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6.7377397259979261</c:v>
                </c:pt>
                <c:pt idx="1">
                  <c:v>-1.3187673175707459E-11</c:v>
                </c:pt>
                <c:pt idx="2">
                  <c:v>-3.637978807091713E-11</c:v>
                </c:pt>
                <c:pt idx="3">
                  <c:v>-0.2121384600386591</c:v>
                </c:pt>
                <c:pt idx="4">
                  <c:v>-0.35256570386263775</c:v>
                </c:pt>
                <c:pt idx="5">
                  <c:v>-0.41862846375352092</c:v>
                </c:pt>
                <c:pt idx="6">
                  <c:v>-0.42966576104163323</c:v>
                </c:pt>
                <c:pt idx="7">
                  <c:v>-0.4817036741683296</c:v>
                </c:pt>
                <c:pt idx="8">
                  <c:v>-0.48170367566353889</c:v>
                </c:pt>
                <c:pt idx="9">
                  <c:v>1.2652978703172266</c:v>
                </c:pt>
                <c:pt idx="10">
                  <c:v>-15.690704090526197</c:v>
                </c:pt>
                <c:pt idx="11">
                  <c:v>386.97460383156567</c:v>
                </c:pt>
                <c:pt idx="12">
                  <c:v>54.459344393595529</c:v>
                </c:pt>
                <c:pt idx="13">
                  <c:v>59.158784536220992</c:v>
                </c:pt>
                <c:pt idx="14">
                  <c:v>338.4594840374948</c:v>
                </c:pt>
                <c:pt idx="15">
                  <c:v>118.67722712173145</c:v>
                </c:pt>
                <c:pt idx="16">
                  <c:v>804.35731165359948</c:v>
                </c:pt>
                <c:pt idx="17">
                  <c:v>1135.4729961073426</c:v>
                </c:pt>
                <c:pt idx="18">
                  <c:v>531.09430073043768</c:v>
                </c:pt>
                <c:pt idx="19">
                  <c:v>498.48747143879609</c:v>
                </c:pt>
                <c:pt idx="20">
                  <c:v>75.17108814356834</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-8.6246311121331019</c:v>
                </c:pt>
                <c:pt idx="1">
                  <c:v>10.931783258571613</c:v>
                </c:pt>
                <c:pt idx="2">
                  <c:v>12.316777662878394</c:v>
                </c:pt>
                <c:pt idx="3">
                  <c:v>146.32643991280247</c:v>
                </c:pt>
                <c:pt idx="4">
                  <c:v>155.28254935448444</c:v>
                </c:pt>
                <c:pt idx="5">
                  <c:v>172.64806258372505</c:v>
                </c:pt>
                <c:pt idx="6">
                  <c:v>140.0997545546229</c:v>
                </c:pt>
                <c:pt idx="7">
                  <c:v>177.85171742297916</c:v>
                </c:pt>
                <c:pt idx="8">
                  <c:v>146.93695625866167</c:v>
                </c:pt>
                <c:pt idx="9">
                  <c:v>117.57352485513047</c:v>
                </c:pt>
                <c:pt idx="10">
                  <c:v>163.83934770430392</c:v>
                </c:pt>
                <c:pt idx="11">
                  <c:v>167.18127981477119</c:v>
                </c:pt>
                <c:pt idx="12">
                  <c:v>168.68785408205576</c:v>
                </c:pt>
                <c:pt idx="13">
                  <c:v>180.63343380867627</c:v>
                </c:pt>
                <c:pt idx="14">
                  <c:v>135.5723557316287</c:v>
                </c:pt>
                <c:pt idx="15">
                  <c:v>153.49599774487001</c:v>
                </c:pt>
                <c:pt idx="16">
                  <c:v>287.14399229527453</c:v>
                </c:pt>
                <c:pt idx="17">
                  <c:v>197.2086051428098</c:v>
                </c:pt>
                <c:pt idx="18">
                  <c:v>134.13847855141353</c:v>
                </c:pt>
                <c:pt idx="19">
                  <c:v>200.43140776648124</c:v>
                </c:pt>
                <c:pt idx="20">
                  <c:v>444.06974726051931</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-0.22429551782624912</c:v>
                </c:pt>
                <c:pt idx="1">
                  <c:v>-0.31012052570611104</c:v>
                </c:pt>
                <c:pt idx="2">
                  <c:v>-8.4828220392978437E-2</c:v>
                </c:pt>
                <c:pt idx="3">
                  <c:v>-1.0327339478169506</c:v>
                </c:pt>
                <c:pt idx="4">
                  <c:v>-0.88860364288132132</c:v>
                </c:pt>
                <c:pt idx="5">
                  <c:v>-3.6443913625395226</c:v>
                </c:pt>
                <c:pt idx="6">
                  <c:v>0.58933739041833633</c:v>
                </c:pt>
                <c:pt idx="7">
                  <c:v>-0.69680466475244884</c:v>
                </c:pt>
                <c:pt idx="8">
                  <c:v>-0.50353567434444813</c:v>
                </c:pt>
                <c:pt idx="9">
                  <c:v>-0.53482868007688467</c:v>
                </c:pt>
                <c:pt idx="10">
                  <c:v>-5.9741901604052146</c:v>
                </c:pt>
                <c:pt idx="11">
                  <c:v>-0.6379026649011621</c:v>
                </c:pt>
                <c:pt idx="12">
                  <c:v>-2.4865662739470054</c:v>
                </c:pt>
                <c:pt idx="13">
                  <c:v>-2.5329384423139345</c:v>
                </c:pt>
                <c:pt idx="14">
                  <c:v>-13.776005211210304</c:v>
                </c:pt>
                <c:pt idx="15">
                  <c:v>-10.078111932160823</c:v>
                </c:pt>
                <c:pt idx="16">
                  <c:v>-19.431245197655585</c:v>
                </c:pt>
                <c:pt idx="17">
                  <c:v>2.7434806601579567</c:v>
                </c:pt>
                <c:pt idx="18">
                  <c:v>-16.087826677308044</c:v>
                </c:pt>
                <c:pt idx="19">
                  <c:v>-8.0011040022793622</c:v>
                </c:pt>
                <c:pt idx="20">
                  <c:v>35.983340514574252</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-7.8285415513660972</c:v>
                </c:pt>
                <c:pt idx="15">
                  <c:v>7.3247975390225886</c:v>
                </c:pt>
                <c:pt idx="16">
                  <c:v>10.274950697147641</c:v>
                </c:pt>
                <c:pt idx="17">
                  <c:v>17.971856068240683</c:v>
                </c:pt>
                <c:pt idx="18">
                  <c:v>20.253435525292627</c:v>
                </c:pt>
                <c:pt idx="19">
                  <c:v>-4.8051663917663703</c:v>
                </c:pt>
                <c:pt idx="20">
                  <c:v>16.861167793261998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-143.36792920353992</c:v>
                </c:pt>
                <c:pt idx="12">
                  <c:v>0</c:v>
                </c:pt>
                <c:pt idx="13">
                  <c:v>0</c:v>
                </c:pt>
                <c:pt idx="14">
                  <c:v>-64.923832945107961</c:v>
                </c:pt>
                <c:pt idx="15">
                  <c:v>69.311720387139999</c:v>
                </c:pt>
                <c:pt idx="16">
                  <c:v>2.5307156554657695</c:v>
                </c:pt>
                <c:pt idx="17">
                  <c:v>-9.6064821731447783</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-9.5344753679084242</c:v>
                </c:pt>
                <c:pt idx="2">
                  <c:v>-9.5344753679084242</c:v>
                </c:pt>
                <c:pt idx="3">
                  <c:v>-175.33548472160135</c:v>
                </c:pt>
                <c:pt idx="4">
                  <c:v>-366.02499207976979</c:v>
                </c:pt>
                <c:pt idx="5">
                  <c:v>-366.02499207976979</c:v>
                </c:pt>
                <c:pt idx="6">
                  <c:v>-366.02499207976979</c:v>
                </c:pt>
                <c:pt idx="7">
                  <c:v>-366.02499207976979</c:v>
                </c:pt>
                <c:pt idx="8">
                  <c:v>-366.02499207976979</c:v>
                </c:pt>
                <c:pt idx="9">
                  <c:v>-366.02499207976979</c:v>
                </c:pt>
                <c:pt idx="10">
                  <c:v>-533.5593449730178</c:v>
                </c:pt>
                <c:pt idx="11">
                  <c:v>-725.61092024088748</c:v>
                </c:pt>
                <c:pt idx="12">
                  <c:v>-725.61092024088748</c:v>
                </c:pt>
                <c:pt idx="13">
                  <c:v>-725.61092024088748</c:v>
                </c:pt>
                <c:pt idx="14">
                  <c:v>-986.67393626695139</c:v>
                </c:pt>
                <c:pt idx="15">
                  <c:v>-986.67393626695139</c:v>
                </c:pt>
                <c:pt idx="16">
                  <c:v>-986.67393626695139</c:v>
                </c:pt>
                <c:pt idx="17">
                  <c:v>-986.67393626695139</c:v>
                </c:pt>
                <c:pt idx="18">
                  <c:v>-986.67393626695139</c:v>
                </c:pt>
                <c:pt idx="19">
                  <c:v>-986.67393626695139</c:v>
                </c:pt>
                <c:pt idx="20">
                  <c:v>-986.67393626695139</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-2.1111869039614248</c:v>
                </c:pt>
                <c:pt idx="1">
                  <c:v>0.54538736494385454</c:v>
                </c:pt>
                <c:pt idx="2">
                  <c:v>2.1556740745406469</c:v>
                </c:pt>
                <c:pt idx="3">
                  <c:v>-29.908598395825294</c:v>
                </c:pt>
                <c:pt idx="4">
                  <c:v>-213.3614819208006</c:v>
                </c:pt>
                <c:pt idx="5">
                  <c:v>-198.71728792377769</c:v>
                </c:pt>
                <c:pt idx="6">
                  <c:v>-227.10599356490565</c:v>
                </c:pt>
                <c:pt idx="7">
                  <c:v>-184.71063665367697</c:v>
                </c:pt>
                <c:pt idx="8">
                  <c:v>-221.26043668147642</c:v>
                </c:pt>
                <c:pt idx="9">
                  <c:v>-232.82950306142885</c:v>
                </c:pt>
                <c:pt idx="10">
                  <c:v>-346.20645508763687</c:v>
                </c:pt>
                <c:pt idx="11">
                  <c:v>-13.185134433992971</c:v>
                </c:pt>
                <c:pt idx="12">
                  <c:v>-175.88884279047522</c:v>
                </c:pt>
                <c:pt idx="13">
                  <c:v>-92.978917753086762</c:v>
                </c:pt>
                <c:pt idx="14">
                  <c:v>-78.161827543729601</c:v>
                </c:pt>
                <c:pt idx="15">
                  <c:v>-173.2004496837302</c:v>
                </c:pt>
                <c:pt idx="16">
                  <c:v>408.53636896981243</c:v>
                </c:pt>
                <c:pt idx="17">
                  <c:v>710.94725886091351</c:v>
                </c:pt>
                <c:pt idx="18">
                  <c:v>216.84588269470305</c:v>
                </c:pt>
                <c:pt idx="19">
                  <c:v>93.255608023074956</c:v>
                </c:pt>
                <c:pt idx="20">
                  <c:v>-105.65701408380426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1489.1918489399998</c:v>
                </c:pt>
                <c:pt idx="16">
                  <c:v>1910.3248748400003</c:v>
                </c:pt>
                <c:pt idx="17">
                  <c:v>2226.1240549800009</c:v>
                </c:pt>
                <c:pt idx="18">
                  <c:v>3080.0617687800004</c:v>
                </c:pt>
                <c:pt idx="19">
                  <c:v>3080.0617687800004</c:v>
                </c:pt>
                <c:pt idx="20">
                  <c:v>3974.5720182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603.44529608999994</c:v>
                </c:pt>
                <c:pt idx="11">
                  <c:v>1515.6353724799999</c:v>
                </c:pt>
                <c:pt idx="12">
                  <c:v>1850.1726203499995</c:v>
                </c:pt>
                <c:pt idx="13">
                  <c:v>2093.2347424599993</c:v>
                </c:pt>
                <c:pt idx="14">
                  <c:v>2093.2347424599998</c:v>
                </c:pt>
                <c:pt idx="15">
                  <c:v>2093.2347424599998</c:v>
                </c:pt>
                <c:pt idx="16">
                  <c:v>981.52847778000023</c:v>
                </c:pt>
                <c:pt idx="17">
                  <c:v>579.29352309000024</c:v>
                </c:pt>
                <c:pt idx="18">
                  <c:v>579.29352309000024</c:v>
                </c:pt>
                <c:pt idx="19">
                  <c:v>410.15507424000043</c:v>
                </c:pt>
                <c:pt idx="20">
                  <c:v>-2146.7658652600007</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46.801899030000001</c:v>
                </c:pt>
                <c:pt idx="13">
                  <c:v>264.13652094999998</c:v>
                </c:pt>
                <c:pt idx="14">
                  <c:v>506.08472588000001</c:v>
                </c:pt>
                <c:pt idx="15">
                  <c:v>461.25697122999998</c:v>
                </c:pt>
                <c:pt idx="16">
                  <c:v>557.49200820999999</c:v>
                </c:pt>
                <c:pt idx="17">
                  <c:v>821.10355954999977</c:v>
                </c:pt>
                <c:pt idx="18">
                  <c:v>1208.2727397199999</c:v>
                </c:pt>
                <c:pt idx="19">
                  <c:v>1208.2727397199999</c:v>
                </c:pt>
                <c:pt idx="20">
                  <c:v>1246.1948622599998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9.998984751291573E-9</c:v>
                </c:pt>
                <c:pt idx="9">
                  <c:v>0</c:v>
                </c:pt>
                <c:pt idx="10">
                  <c:v>0</c:v>
                </c:pt>
                <c:pt idx="11">
                  <c:v>-882</c:v>
                </c:pt>
                <c:pt idx="12">
                  <c:v>-882.00000000000182</c:v>
                </c:pt>
                <c:pt idx="13">
                  <c:v>-882.00000000000182</c:v>
                </c:pt>
                <c:pt idx="14">
                  <c:v>-1265.152</c:v>
                </c:pt>
                <c:pt idx="15">
                  <c:v>-829.85700000000179</c:v>
                </c:pt>
                <c:pt idx="16">
                  <c:v>-775.15200000000186</c:v>
                </c:pt>
                <c:pt idx="17">
                  <c:v>-775.15200000000186</c:v>
                </c:pt>
                <c:pt idx="18">
                  <c:v>-775.15200000000368</c:v>
                </c:pt>
                <c:pt idx="19">
                  <c:v>-775.15200000000368</c:v>
                </c:pt>
                <c:pt idx="20">
                  <c:v>-775.15200000000368</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39843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00000000000001"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100000000000001"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850000000000001"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850000000000001"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850000000000001"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850000000000001"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850000000000001"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850000000000001"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850000000000001"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850000000000001"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850000000000001"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850000000000001"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850000000000001"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850000000000001"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850000000000001"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850000000000001"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850000000000001"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850000000000001"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850000000000001"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850000000000001"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850000000000001"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850000000000001"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850000000000001"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850000000000001"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850000000000001"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850000000000001"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850000000000001"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850000000000001"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850000000000001"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850000000000001"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850000000000001"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850000000000001"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850000000000001"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850000000000001"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Slow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5747.8347903143349</v>
      </c>
      <c r="J13" s="14">
        <f>SUMIFS(BuildCost_1!C:C,BuildCost_1!$A:$A,$B$10)/1000</f>
        <v>0</v>
      </c>
      <c r="K13" s="14">
        <f>SUMIFS(BuildCost_1!D:D,BuildCost_1!$A:$A,$B$10)/1000</f>
        <v>283.94696554974234</v>
      </c>
      <c r="L13" s="14">
        <f>SUMIFS(BuildCost_1!E:E,BuildCost_1!$A:$A,$B$10)/1000</f>
        <v>283.94696554971858</v>
      </c>
      <c r="M13" s="14">
        <f>SUMIFS(BuildCost_1!F:F,BuildCost_1!$A:$A,$B$10)/1000</f>
        <v>330.63334516611019</v>
      </c>
      <c r="N13" s="14">
        <f>SUMIFS(BuildCost_1!G:G,BuildCost_1!$A:$A,$B$10)/1000</f>
        <v>396.72604552691172</v>
      </c>
      <c r="O13" s="14">
        <f>SUMIFS(BuildCost_1!H:H,BuildCost_1!$A:$A,$B$10)/1000</f>
        <v>462.76262741497897</v>
      </c>
      <c r="P13" s="14">
        <f>SUMIFS(BuildCost_1!I:I,BuildCost_1!$A:$A,$B$10)/1000</f>
        <v>530.84880177744458</v>
      </c>
      <c r="Q13" s="14">
        <f>SUMIFS(BuildCost_1!J:J,BuildCost_1!$A:$A,$B$10)/1000</f>
        <v>596.96846098862511</v>
      </c>
      <c r="R13" s="14">
        <f>SUMIFS(BuildCost_1!K:K,BuildCost_1!$A:$A,$B$10)/1000</f>
        <v>662.63853471558775</v>
      </c>
      <c r="S13" s="14">
        <f>SUMIFS(BuildCost_1!L:L,BuildCost_1!$A:$A,$B$10)/1000</f>
        <v>679.2182497786705</v>
      </c>
      <c r="T13" s="14">
        <f>SUMIFS(BuildCost_1!M:M,BuildCost_1!$A:$A,$B$10)/1000</f>
        <v>709.50519123608808</v>
      </c>
      <c r="U13" s="14">
        <f>SUMIFS(BuildCost_1!N:N,BuildCost_1!$A:$A,$B$10)/1000</f>
        <v>950.91357044522272</v>
      </c>
      <c r="V13" s="14">
        <f>SUMIFS(BuildCost_1!O:O,BuildCost_1!$A:$A,$B$10)/1000</f>
        <v>983.34586388239791</v>
      </c>
      <c r="W13" s="14">
        <f>SUMIFS(BuildCost_1!P:P,BuildCost_1!$A:$A,$B$10)/1000</f>
        <v>1049.5938637132042</v>
      </c>
      <c r="X13" s="14">
        <f>SUMIFS(BuildCost_1!Q:Q,BuildCost_1!$A:$A,$B$10)/1000</f>
        <v>1234.8406507768964</v>
      </c>
      <c r="Y13" s="14">
        <f>SUMIFS(BuildCost_1!R:R,BuildCost_1!$A:$A,$B$10)/1000</f>
        <v>1248.3529829332676</v>
      </c>
      <c r="Z13" s="14">
        <f>SUMIFS(BuildCost_1!S:S,BuildCost_1!$A:$A,$B$10)/1000</f>
        <v>1410.5170539817841</v>
      </c>
      <c r="AA13" s="14">
        <f>SUMIFS(BuildCost_1!T:T,BuildCost_1!$A:$A,$B$10)/1000</f>
        <v>1484.8476273285817</v>
      </c>
      <c r="AB13" s="14">
        <f>SUMIFS(BuildCost_1!U:U,BuildCost_1!$A:$A,$B$10)/1000</f>
        <v>1720.6767866130374</v>
      </c>
      <c r="AC13" s="14">
        <f>SUMIFS(BuildCost_1!V:V,BuildCost_1!$A:$A,$B$10)/1000</f>
        <v>1780.9949061627262</v>
      </c>
      <c r="AD13" s="14">
        <f>SUMIFS(BuildCost_1!W:W,BuildCost_1!$A:$A,$B$10)/1000</f>
        <v>1891.4767545055356</v>
      </c>
    </row>
    <row r="14" spans="1:30">
      <c r="F14" s="42"/>
      <c r="H14" s="69" t="s">
        <v>102</v>
      </c>
      <c r="I14" s="14">
        <f t="shared" si="0"/>
        <v>29531.403928929161</v>
      </c>
      <c r="J14" s="14">
        <f>SUMIFS(FOMCost_1!C:C,FOMCost_1!$A:$A,$B$10)/1000</f>
        <v>3670.1007183111133</v>
      </c>
      <c r="K14" s="14">
        <f>SUMIFS(FOMCost_1!D:D,FOMCost_1!$A:$A,$B$10)/1000</f>
        <v>2906.715049048395</v>
      </c>
      <c r="L14" s="14">
        <f>SUMIFS(FOMCost_1!E:E,FOMCost_1!$A:$A,$B$10)/1000</f>
        <v>2832.8106187718122</v>
      </c>
      <c r="M14" s="14">
        <f>SUMIFS(FOMCost_1!F:F,FOMCost_1!$A:$A,$B$10)/1000</f>
        <v>4529.5587471050731</v>
      </c>
      <c r="N14" s="14">
        <f>SUMIFS(FOMCost_1!G:G,FOMCost_1!$A:$A,$B$10)/1000</f>
        <v>3439.8912899863103</v>
      </c>
      <c r="O14" s="14">
        <f>SUMIFS(FOMCost_1!H:H,FOMCost_1!$A:$A,$B$10)/1000</f>
        <v>4043.6199495480946</v>
      </c>
      <c r="P14" s="14">
        <f>SUMIFS(FOMCost_1!I:I,FOMCost_1!$A:$A,$B$10)/1000</f>
        <v>3762.6829536551168</v>
      </c>
      <c r="Q14" s="14">
        <f>SUMIFS(FOMCost_1!J:J,FOMCost_1!$A:$A,$B$10)/1000</f>
        <v>2882.0259838342699</v>
      </c>
      <c r="R14" s="14">
        <f>SUMIFS(FOMCost_1!K:K,FOMCost_1!$A:$A,$B$10)/1000</f>
        <v>2766.3188928342606</v>
      </c>
      <c r="S14" s="14">
        <f>SUMIFS(FOMCost_1!L:L,FOMCost_1!$A:$A,$B$10)/1000</f>
        <v>3350.7601290289385</v>
      </c>
      <c r="T14" s="14">
        <f>SUMIFS(FOMCost_1!M:M,FOMCost_1!$A:$A,$B$10)/1000</f>
        <v>4547.7042831081671</v>
      </c>
      <c r="U14" s="14">
        <f>SUMIFS(FOMCost_1!N:N,FOMCost_1!$A:$A,$B$10)/1000</f>
        <v>2837.5439911405556</v>
      </c>
      <c r="V14" s="14">
        <f>SUMIFS(FOMCost_1!O:O,FOMCost_1!$A:$A,$B$10)/1000</f>
        <v>2484.8214877024325</v>
      </c>
      <c r="W14" s="14">
        <f>SUMIFS(FOMCost_1!P:P,FOMCost_1!$A:$A,$B$10)/1000</f>
        <v>2487.3848678450581</v>
      </c>
      <c r="X14" s="14">
        <f>SUMIFS(FOMCost_1!Q:Q,FOMCost_1!$A:$A,$B$10)/1000</f>
        <v>4485.2284988301735</v>
      </c>
      <c r="Y14" s="14">
        <f>SUMIFS(FOMCost_1!R:R,FOMCost_1!$A:$A,$B$10)/1000</f>
        <v>3140.7054360229135</v>
      </c>
      <c r="Z14" s="14">
        <f>SUMIFS(FOMCost_1!S:S,FOMCost_1!$A:$A,$B$10)/1000</f>
        <v>4418.7683764080548</v>
      </c>
      <c r="AA14" s="14">
        <f>SUMIFS(FOMCost_1!T:T,FOMCost_1!$A:$A,$B$10)/1000</f>
        <v>3441.4836334942988</v>
      </c>
      <c r="AB14" s="14">
        <f>SUMIFS(FOMCost_1!U:U,FOMCost_1!$A:$A,$B$10)/1000</f>
        <v>2798.9141276974883</v>
      </c>
      <c r="AC14" s="14">
        <f>SUMIFS(FOMCost_1!V:V,FOMCost_1!$A:$A,$B$10)/1000</f>
        <v>3417.1235305073396</v>
      </c>
      <c r="AD14" s="14">
        <f>SUMIFS(FOMCost_1!W:W,FOMCost_1!$A:$A,$B$10)/1000</f>
        <v>2368.1752380104094</v>
      </c>
    </row>
    <row r="15" spans="1:30">
      <c r="F15" s="42"/>
      <c r="H15" s="69" t="s">
        <v>103</v>
      </c>
      <c r="I15" s="14">
        <f t="shared" si="0"/>
        <v>18357.666951714702</v>
      </c>
      <c r="J15" s="14">
        <f>SUMIFS(FuelCost_1!C:C,FuelCost_1!$A:$A,$B$10)/1000</f>
        <v>2294.3683697055963</v>
      </c>
      <c r="K15" s="14">
        <f>SUMIFS(FuelCost_1!D:D,FuelCost_1!$A:$A,$B$10)/1000</f>
        <v>2211.2663243729235</v>
      </c>
      <c r="L15" s="14">
        <f>SUMIFS(FuelCost_1!E:E,FuelCost_1!$A:$A,$B$10)/1000</f>
        <v>2311.8138242565983</v>
      </c>
      <c r="M15" s="14">
        <f>SUMIFS(FuelCost_1!F:F,FuelCost_1!$A:$A,$B$10)/1000</f>
        <v>2235.2446582320863</v>
      </c>
      <c r="N15" s="14">
        <f>SUMIFS(FuelCost_1!G:G,FuelCost_1!$A:$A,$B$10)/1000</f>
        <v>2196.5218164009898</v>
      </c>
      <c r="O15" s="14">
        <f>SUMIFS(FuelCost_1!H:H,FuelCost_1!$A:$A,$B$10)/1000</f>
        <v>2172.0660756123343</v>
      </c>
      <c r="P15" s="14">
        <f>SUMIFS(FuelCost_1!I:I,FuelCost_1!$A:$A,$B$10)/1000</f>
        <v>2325.8499983269567</v>
      </c>
      <c r="Q15" s="14">
        <f>SUMIFS(FuelCost_1!J:J,FuelCost_1!$A:$A,$B$10)/1000</f>
        <v>2255.7653217068614</v>
      </c>
      <c r="R15" s="14">
        <f>SUMIFS(FuelCost_1!K:K,FuelCost_1!$A:$A,$B$10)/1000</f>
        <v>1800.6546105699554</v>
      </c>
      <c r="S15" s="14">
        <f>SUMIFS(FuelCost_1!L:L,FuelCost_1!$A:$A,$B$10)/1000</f>
        <v>1873.7143259780805</v>
      </c>
      <c r="T15" s="14">
        <f>SUMIFS(FuelCost_1!M:M,FuelCost_1!$A:$A,$B$10)/1000</f>
        <v>1829.675791881974</v>
      </c>
      <c r="U15" s="14">
        <f>SUMIFS(FuelCost_1!N:N,FuelCost_1!$A:$A,$B$10)/1000</f>
        <v>1909.0117296518442</v>
      </c>
      <c r="V15" s="14">
        <f>SUMIFS(FuelCost_1!O:O,FuelCost_1!$A:$A,$B$10)/1000</f>
        <v>1967.2335735714353</v>
      </c>
      <c r="W15" s="14">
        <f>SUMIFS(FuelCost_1!P:P,FuelCost_1!$A:$A,$B$10)/1000</f>
        <v>1935.4670326285632</v>
      </c>
      <c r="X15" s="14">
        <f>SUMIFS(FuelCost_1!Q:Q,FuelCost_1!$A:$A,$B$10)/1000</f>
        <v>1913.9381014632402</v>
      </c>
      <c r="Y15" s="14">
        <f>SUMIFS(FuelCost_1!R:R,FuelCost_1!$A:$A,$B$10)/1000</f>
        <v>1902.6714944286296</v>
      </c>
      <c r="Z15" s="14">
        <f>SUMIFS(FuelCost_1!S:S,FuelCost_1!$A:$A,$B$10)/1000</f>
        <v>2297.6429237397128</v>
      </c>
      <c r="AA15" s="14">
        <f>SUMIFS(FuelCost_1!T:T,FuelCost_1!$A:$A,$B$10)/1000</f>
        <v>1944.9414193223781</v>
      </c>
      <c r="AB15" s="14">
        <f>SUMIFS(FuelCost_1!U:U,FuelCost_1!$A:$A,$B$10)/1000</f>
        <v>1906.9036585010776</v>
      </c>
      <c r="AC15" s="14">
        <f>SUMIFS(FuelCost_1!V:V,FuelCost_1!$A:$A,$B$10)/1000</f>
        <v>2125.7339876380088</v>
      </c>
      <c r="AD15" s="14">
        <f>SUMIFS(FuelCost_1!W:W,FuelCost_1!$A:$A,$B$10)/1000</f>
        <v>2107.6426638211224</v>
      </c>
    </row>
    <row r="16" spans="1:30">
      <c r="F16" s="42"/>
      <c r="H16" s="69" t="s">
        <v>104</v>
      </c>
      <c r="I16" s="14">
        <f t="shared" si="0"/>
        <v>5821.3752745125184</v>
      </c>
      <c r="J16" s="14">
        <f>SUMIFS(VOMCost_1!C:C,VOMCost_1!$A:$A,$B$10)/1000</f>
        <v>735.5899087030665</v>
      </c>
      <c r="K16" s="14">
        <f>SUMIFS(VOMCost_1!D:D,VOMCost_1!$A:$A,$B$10)/1000</f>
        <v>712.86397035456002</v>
      </c>
      <c r="L16" s="14">
        <f>SUMIFS(VOMCost_1!E:E,VOMCost_1!$A:$A,$B$10)/1000</f>
        <v>714.43737295883614</v>
      </c>
      <c r="M16" s="14">
        <f>SUMIFS(VOMCost_1!F:F,VOMCost_1!$A:$A,$B$10)/1000</f>
        <v>713.76989051159239</v>
      </c>
      <c r="N16" s="14">
        <f>SUMIFS(VOMCost_1!G:G,VOMCost_1!$A:$A,$B$10)/1000</f>
        <v>694.87059575891124</v>
      </c>
      <c r="O16" s="14">
        <f>SUMIFS(VOMCost_1!H:H,VOMCost_1!$A:$A,$B$10)/1000</f>
        <v>694.83232473946816</v>
      </c>
      <c r="P16" s="14">
        <f>SUMIFS(VOMCost_1!I:I,VOMCost_1!$A:$A,$B$10)/1000</f>
        <v>679.90869075502064</v>
      </c>
      <c r="Q16" s="14">
        <f>SUMIFS(VOMCost_1!J:J,VOMCost_1!$A:$A,$B$10)/1000</f>
        <v>705.24032684837118</v>
      </c>
      <c r="R16" s="14">
        <f>SUMIFS(VOMCost_1!K:K,VOMCost_1!$A:$A,$B$10)/1000</f>
        <v>622.03334943469122</v>
      </c>
      <c r="S16" s="14">
        <f>SUMIFS(VOMCost_1!L:L,VOMCost_1!$A:$A,$B$10)/1000</f>
        <v>610.66498643773389</v>
      </c>
      <c r="T16" s="14">
        <f>SUMIFS(VOMCost_1!M:M,VOMCost_1!$A:$A,$B$10)/1000</f>
        <v>609.1397423771615</v>
      </c>
      <c r="U16" s="14">
        <f>SUMIFS(VOMCost_1!N:N,VOMCost_1!$A:$A,$B$10)/1000</f>
        <v>607.38511934908786</v>
      </c>
      <c r="V16" s="14">
        <f>SUMIFS(VOMCost_1!O:O,VOMCost_1!$A:$A,$B$10)/1000</f>
        <v>611.36123650961918</v>
      </c>
      <c r="W16" s="14">
        <f>SUMIFS(VOMCost_1!P:P,VOMCost_1!$A:$A,$B$10)/1000</f>
        <v>622.52765417527996</v>
      </c>
      <c r="X16" s="14">
        <f>SUMIFS(VOMCost_1!Q:Q,VOMCost_1!$A:$A,$B$10)/1000</f>
        <v>615.37937118835839</v>
      </c>
      <c r="Y16" s="14">
        <f>SUMIFS(VOMCost_1!R:R,VOMCost_1!$A:$A,$B$10)/1000</f>
        <v>625.86800699957109</v>
      </c>
      <c r="Z16" s="14">
        <f>SUMIFS(VOMCost_1!S:S,VOMCost_1!$A:$A,$B$10)/1000</f>
        <v>626.33410520218581</v>
      </c>
      <c r="AA16" s="14">
        <f>SUMIFS(VOMCost_1!T:T,VOMCost_1!$A:$A,$B$10)/1000</f>
        <v>641.42067190287082</v>
      </c>
      <c r="AB16" s="14">
        <f>SUMIFS(VOMCost_1!U:U,VOMCost_1!$A:$A,$B$10)/1000</f>
        <v>633.04594242982182</v>
      </c>
      <c r="AC16" s="14">
        <f>SUMIFS(VOMCost_1!V:V,VOMCost_1!$A:$A,$B$10)/1000</f>
        <v>642.20606679220145</v>
      </c>
      <c r="AD16" s="14">
        <f>SUMIFS(VOMCost_1!W:W,VOMCost_1!$A:$A,$B$10)/1000</f>
        <v>658.08184058049505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31.539209231449526</v>
      </c>
      <c r="J18" s="14">
        <f>SUMIFS(DSPCost_1!C:C,DSPCost_1!$A:$A,$B$10)/1000</f>
        <v>0</v>
      </c>
      <c r="K18" s="14">
        <f>SUMIFS(DSPCost_1!D:D,DSPCost_1!$A:$A,$B$10)/1000</f>
        <v>0</v>
      </c>
      <c r="L18" s="14">
        <f>SUMIFS(DSPCost_1!E:E,DSPCost_1!$A:$A,$B$10)/1000</f>
        <v>0</v>
      </c>
      <c r="M18" s="14">
        <f>SUMIFS(DSPCost_1!F:F,DSPCost_1!$A:$A,$B$10)/1000</f>
        <v>1.43755832047029</v>
      </c>
      <c r="N18" s="14">
        <f>SUMIFS(DSPCost_1!G:G,DSPCost_1!$A:$A,$B$10)/1000</f>
        <v>0</v>
      </c>
      <c r="O18" s="14">
        <f>SUMIFS(DSPCost_1!H:H,DSPCost_1!$A:$A,$B$10)/1000</f>
        <v>0</v>
      </c>
      <c r="P18" s="14">
        <f>SUMIFS(DSPCost_1!I:I,DSPCost_1!$A:$A,$B$10)/1000</f>
        <v>0</v>
      </c>
      <c r="Q18" s="14">
        <f>SUMIFS(DSPCost_1!J:J,DSPCost_1!$A:$A,$B$10)/1000</f>
        <v>6.0442927534006525</v>
      </c>
      <c r="R18" s="14">
        <f>SUMIFS(DSPCost_1!K:K,DSPCost_1!$A:$A,$B$10)/1000</f>
        <v>0.50105857650142704</v>
      </c>
      <c r="S18" s="14">
        <f>SUMIFS(DSPCost_1!L:L,DSPCost_1!$A:$A,$B$10)/1000</f>
        <v>0</v>
      </c>
      <c r="T18" s="14">
        <f>SUMIFS(DSPCost_1!M:M,DSPCost_1!$A:$A,$B$10)/1000</f>
        <v>0</v>
      </c>
      <c r="U18" s="14">
        <f>SUMIFS(DSPCost_1!N:N,DSPCost_1!$A:$A,$B$10)/1000</f>
        <v>9.9058445889112505</v>
      </c>
      <c r="V18" s="14">
        <f>SUMIFS(DSPCost_1!O:O,DSPCost_1!$A:$A,$B$10)/1000</f>
        <v>4.2592623714452706</v>
      </c>
      <c r="W18" s="14">
        <f>SUMIFS(DSPCost_1!P:P,DSPCost_1!$A:$A,$B$10)/1000</f>
        <v>4.3225398771483601</v>
      </c>
      <c r="X18" s="14">
        <f>SUMIFS(DSPCost_1!Q:Q,DSPCost_1!$A:$A,$B$10)/1000</f>
        <v>17.84665903541509</v>
      </c>
      <c r="Y18" s="14">
        <f>SUMIFS(DSPCost_1!R:R,DSPCost_1!$A:$A,$B$10)/1000</f>
        <v>9.9094630845651217</v>
      </c>
      <c r="Z18" s="14">
        <f>SUMIFS(DSPCost_1!S:S,DSPCost_1!$A:$A,$B$10)/1000</f>
        <v>13.32055961992728</v>
      </c>
      <c r="AA18" s="14">
        <f>SUMIFS(DSPCost_1!T:T,DSPCost_1!$A:$A,$B$10)/1000</f>
        <v>17.971856068240683</v>
      </c>
      <c r="AB18" s="14">
        <f>SUMIFS(DSPCost_1!U:U,DSPCost_1!$A:$A,$B$10)/1000</f>
        <v>20.253435525292627</v>
      </c>
      <c r="AC18" s="14">
        <f>SUMIFS(DSPCost_1!V:V,DSPCost_1!$A:$A,$B$10)/1000</f>
        <v>0</v>
      </c>
      <c r="AD18" s="14">
        <f>SUMIFS(DSPCost_1!W:W,DSPCost_1!$A:$A,$B$10)/1000</f>
        <v>16.861167793261998</v>
      </c>
    </row>
    <row r="19" spans="1:31">
      <c r="F19" s="42"/>
      <c r="H19" s="69" t="s">
        <v>107</v>
      </c>
      <c r="I19" s="14">
        <f t="shared" si="0"/>
        <v>787.63709201794677</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396.44127822825976</v>
      </c>
      <c r="V19" s="14">
        <f>SUMIFS(RehabCost_1!O:O,RehabCost_1!$A:$A,$B$10)/1000</f>
        <v>24.164968257620174</v>
      </c>
      <c r="W19" s="14">
        <f>SUMIFS(RehabCost_1!P:P,RehabCost_1!$A:$A,$B$10)/1000</f>
        <v>5.3488672566371678</v>
      </c>
      <c r="X19" s="14">
        <f>SUMIFS(RehabCost_1!Q:Q,RehabCost_1!$A:$A,$B$10)/1000</f>
        <v>233.03245118710208</v>
      </c>
      <c r="Y19" s="14">
        <f>SUMIFS(RehabCost_1!R:R,RehabCost_1!$A:$A,$B$10)/1000</f>
        <v>72.602344624030081</v>
      </c>
      <c r="Z19" s="14">
        <f>SUMIFS(RehabCost_1!S:S,RehabCost_1!$A:$A,$B$10)/1000</f>
        <v>89.648517776568866</v>
      </c>
      <c r="AA19" s="14">
        <f>SUMIFS(RehabCost_1!T:T,RehabCost_1!$A:$A,$B$10)/1000</f>
        <v>0.32764263892035395</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108</v>
      </c>
      <c r="I20" s="14">
        <f t="shared" si="0"/>
        <v>159.44703913266184</v>
      </c>
      <c r="J20" s="14">
        <f>SUMIFS(ICTxCost_1!C:C,ICTxCost_1!$A:$A,$B$10)/1000</f>
        <v>0</v>
      </c>
      <c r="K20" s="14">
        <f>SUMIFS(ICTxCost_1!D:D,ICTxCost_1!$A:$A,$B$10)/1000</f>
        <v>20.249409590891222</v>
      </c>
      <c r="L20" s="14">
        <f>SUMIFS(ICTxCost_1!E:E,ICTxCost_1!$A:$A,$B$10)/1000</f>
        <v>20.249409590891222</v>
      </c>
      <c r="M20" s="14">
        <f>SUMIFS(ICTxCost_1!F:F,ICTxCost_1!$A:$A,$B$10)/1000</f>
        <v>20.249409590891222</v>
      </c>
      <c r="N20" s="14">
        <f>SUMIFS(ICTxCost_1!G:G,ICTxCost_1!$A:$A,$B$10)/1000</f>
        <v>20.249409590891222</v>
      </c>
      <c r="O20" s="14">
        <f>SUMIFS(ICTxCost_1!H:H,ICTxCost_1!$A:$A,$B$10)/1000</f>
        <v>20.249409590891222</v>
      </c>
      <c r="P20" s="14">
        <f>SUMIFS(ICTxCost_1!I:I,ICTxCost_1!$A:$A,$B$10)/1000</f>
        <v>20.249409590891222</v>
      </c>
      <c r="Q20" s="14">
        <f>SUMIFS(ICTxCost_1!J:J,ICTxCost_1!$A:$A,$B$10)/1000</f>
        <v>20.249409590891222</v>
      </c>
      <c r="R20" s="14">
        <f>SUMIFS(ICTxCost_1!K:K,ICTxCost_1!$A:$A,$B$10)/1000</f>
        <v>20.249409590891222</v>
      </c>
      <c r="S20" s="14">
        <f>SUMIFS(ICTxCost_1!L:L,ICTxCost_1!$A:$A,$B$10)/1000</f>
        <v>20.249409590891222</v>
      </c>
      <c r="T20" s="14">
        <f>SUMIFS(ICTxCost_1!M:M,ICTxCost_1!$A:$A,$B$10)/1000</f>
        <v>20.249409590891222</v>
      </c>
      <c r="U20" s="14">
        <f>SUMIFS(ICTxCost_1!N:N,ICTxCost_1!$A:$A,$B$10)/1000</f>
        <v>20.249409590891222</v>
      </c>
      <c r="V20" s="14">
        <f>SUMIFS(ICTxCost_1!O:O,ICTxCost_1!$A:$A,$B$10)/1000</f>
        <v>20.249409590891222</v>
      </c>
      <c r="W20" s="14">
        <f>SUMIFS(ICTxCost_1!P:P,ICTxCost_1!$A:$A,$B$10)/1000</f>
        <v>20.249409590891222</v>
      </c>
      <c r="X20" s="14">
        <f>SUMIFS(ICTxCost_1!Q:Q,ICTxCost_1!$A:$A,$B$10)/1000</f>
        <v>20.249409590891222</v>
      </c>
      <c r="Y20" s="14">
        <f>SUMIFS(ICTxCost_1!R:R,ICTxCost_1!$A:$A,$B$10)/1000</f>
        <v>20.249409590891222</v>
      </c>
      <c r="Z20" s="14">
        <f>SUMIFS(ICTxCost_1!S:S,ICTxCost_1!$A:$A,$B$10)/1000</f>
        <v>20.249409590891222</v>
      </c>
      <c r="AA20" s="14">
        <f>SUMIFS(ICTxCost_1!T:T,ICTxCost_1!$A:$A,$B$10)/1000</f>
        <v>20.249409590891222</v>
      </c>
      <c r="AB20" s="14">
        <f>SUMIFS(ICTxCost_1!U:U,ICTxCost_1!$A:$A,$B$10)/1000</f>
        <v>20.249409590891222</v>
      </c>
      <c r="AC20" s="14">
        <f>SUMIFS(ICTxCost_1!V:V,ICTxCost_1!$A:$A,$B$10)/1000</f>
        <v>20.249409590891222</v>
      </c>
      <c r="AD20" s="14">
        <f>SUMIFS(ICTxCost_1!W:W,ICTxCost_1!$A:$A,$B$10)/1000</f>
        <v>20.249409590891222</v>
      </c>
    </row>
    <row r="21" spans="1:31">
      <c r="H21" s="75" t="s">
        <v>109</v>
      </c>
      <c r="I21" s="16">
        <f t="shared" ref="I21:AD21" si="1">SUM(I13:I20)</f>
        <v>60436.904285852776</v>
      </c>
      <c r="J21" s="79">
        <f t="shared" si="1"/>
        <v>6700.0589967197757</v>
      </c>
      <c r="K21" s="79">
        <f t="shared" si="1"/>
        <v>6248.0130463501409</v>
      </c>
      <c r="L21" s="79">
        <f t="shared" si="1"/>
        <v>6430.8539433402457</v>
      </c>
      <c r="M21" s="16">
        <f t="shared" si="1"/>
        <v>7830.8936089262234</v>
      </c>
      <c r="N21" s="16">
        <f t="shared" si="1"/>
        <v>6748.259157264014</v>
      </c>
      <c r="O21" s="16">
        <f t="shared" si="1"/>
        <v>7393.530386905768</v>
      </c>
      <c r="P21" s="16">
        <f t="shared" si="1"/>
        <v>7319.5398541054301</v>
      </c>
      <c r="Q21" s="16">
        <f t="shared" si="1"/>
        <v>6630.9251231560474</v>
      </c>
      <c r="R21" s="16">
        <f t="shared" si="1"/>
        <v>6144.8432578904622</v>
      </c>
      <c r="S21" s="16">
        <f t="shared" si="1"/>
        <v>6609.4882030081526</v>
      </c>
      <c r="T21" s="16">
        <f t="shared" si="1"/>
        <v>7777.2301704066713</v>
      </c>
      <c r="U21" s="16">
        <f t="shared" si="1"/>
        <v>6731.4509429947739</v>
      </c>
      <c r="V21" s="16">
        <f t="shared" si="1"/>
        <v>6095.435801885842</v>
      </c>
      <c r="W21" s="16">
        <f t="shared" si="1"/>
        <v>6124.8942350867828</v>
      </c>
      <c r="X21" s="16">
        <f t="shared" si="1"/>
        <v>8520.5151420720777</v>
      </c>
      <c r="Y21" s="16">
        <f t="shared" si="1"/>
        <v>7020.3591376838676</v>
      </c>
      <c r="Z21" s="16">
        <f t="shared" si="1"/>
        <v>8876.480946319125</v>
      </c>
      <c r="AA21" s="16">
        <f t="shared" si="1"/>
        <v>7551.2422603461819</v>
      </c>
      <c r="AB21" s="16">
        <f t="shared" si="1"/>
        <v>7207.8492665068252</v>
      </c>
      <c r="AC21" s="16">
        <f t="shared" si="1"/>
        <v>7996.5349073754596</v>
      </c>
      <c r="AD21" s="16">
        <f t="shared" si="1"/>
        <v>7063.0145789503777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12368</v>
      </c>
      <c r="U32" s="1">
        <f>SUMIFS(Capacity_1!P:P,Capacity_1!$A:$A,$B$29,Capacity_1!$B:$B,$H32)</f>
        <v>12368</v>
      </c>
      <c r="V32" s="1">
        <f>SUMIFS(Capacity_1!Q:Q,Capacity_1!$A:$A,$B$29,Capacity_1!$B:$B,$H32)</f>
        <v>12368</v>
      </c>
      <c r="W32" s="1">
        <f>SUMIFS(Capacity_1!R:R,Capacity_1!$A:$A,$B$29,Capacity_1!$B:$B,$H32)</f>
        <v>11631.152</v>
      </c>
      <c r="X32" s="1">
        <f>SUMIFS(Capacity_1!S:S,Capacity_1!$A:$A,$B$29,Capacity_1!$B:$B,$H32)</f>
        <v>11195.857</v>
      </c>
      <c r="Y32" s="1">
        <f>SUMIFS(Capacity_1!T:T,Capacity_1!$A:$A,$B$29,Capacity_1!$B:$B,$H32)</f>
        <v>11141.152000000002</v>
      </c>
      <c r="Z32" s="1">
        <f>SUMIFS(Capacity_1!U:U,Capacity_1!$A:$A,$B$29,Capacity_1!$B:$B,$H32)</f>
        <v>11141.152000000002</v>
      </c>
      <c r="AA32" s="1">
        <f>SUMIFS(Capacity_1!V:V,Capacity_1!$A:$A,$B$29,Capacity_1!$B:$B,$H32)</f>
        <v>11141.152000000002</v>
      </c>
      <c r="AB32" s="1">
        <f>SUMIFS(Capacity_1!W:W,Capacity_1!$A:$A,$B$29,Capacity_1!$B:$B,$H32)</f>
        <v>11141.152000000002</v>
      </c>
      <c r="AC32" s="1">
        <f>SUMIFS(Capacity_1!X:X,Capacity_1!$A:$A,$B$29,Capacity_1!$B:$B,$H32)</f>
        <v>11141.152000000002</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7218.6614364000006</v>
      </c>
      <c r="U35" s="1">
        <f>SUMIFS(Capacity_1!P:P,Capacity_1!$A:$A,$B$29,Capacity_1!$B:$B,$H35)</f>
        <v>6756.6614363899998</v>
      </c>
      <c r="V35" s="1">
        <f>SUMIFS(Capacity_1!Q:Q,Capacity_1!$A:$A,$B$29,Capacity_1!$B:$B,$H35)</f>
        <v>6789.8282414300002</v>
      </c>
      <c r="W35" s="1">
        <f>SUMIFS(Capacity_1!R:R,Capacity_1!$A:$A,$B$29,Capacity_1!$B:$B,$H35)</f>
        <v>7215.59766433</v>
      </c>
      <c r="X35" s="1">
        <f>SUMIFS(Capacity_1!S:S,Capacity_1!$A:$A,$B$29,Capacity_1!$B:$B,$H35)</f>
        <v>7215.59766433</v>
      </c>
      <c r="Y35" s="1">
        <f>SUMIFS(Capacity_1!T:T,Capacity_1!$A:$A,$B$29,Capacity_1!$B:$B,$H35)</f>
        <v>7636.7306902299997</v>
      </c>
      <c r="Z35" s="1">
        <f>SUMIFS(Capacity_1!U:U,Capacity_1!$A:$A,$B$29,Capacity_1!$B:$B,$H35)</f>
        <v>7952.52987037</v>
      </c>
      <c r="AA35" s="1">
        <f>SUMIFS(Capacity_1!V:V,Capacity_1!$A:$A,$B$29,Capacity_1!$B:$B,$H35)</f>
        <v>8366.4675841699991</v>
      </c>
      <c r="AB35" s="1">
        <f>SUMIFS(Capacity_1!W:W,Capacity_1!$A:$A,$B$29,Capacity_1!$B:$B,$H35)</f>
        <v>8246.4675841699991</v>
      </c>
      <c r="AC35" s="1">
        <f>SUMIFS(Capacity_1!X:X,Capacity_1!$A:$A,$B$29,Capacity_1!$B:$B,$H35)</f>
        <v>9200.1648241099992</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1223.7906342777001</v>
      </c>
      <c r="J37" s="1">
        <f>SUMIFS(Capacity_1!E:E,Capacity_1!$A:$A,$B$29,Capacity_1!$B:$B,$H37)</f>
        <v>1231.3997361001002</v>
      </c>
      <c r="K37" s="1">
        <f>SUMIFS(Capacity_1!F:F,Capacity_1!$A:$A,$B$29,Capacity_1!$B:$B,$H37)</f>
        <v>1220.2504518963001</v>
      </c>
      <c r="L37" s="1">
        <f>SUMIFS(Capacity_1!G:G,Capacity_1!$A:$A,$B$29,Capacity_1!$B:$B,$H37)</f>
        <v>3250.2038030047001</v>
      </c>
      <c r="M37" s="1">
        <f>SUMIFS(Capacity_1!H:H,Capacity_1!$A:$A,$B$29,Capacity_1!$B:$B,$H37)</f>
        <v>3241.1682360666</v>
      </c>
      <c r="N37" s="1">
        <f>SUMIFS(Capacity_1!I:I,Capacity_1!$A:$A,$B$29,Capacity_1!$B:$B,$H37)</f>
        <v>3233.0451317429997</v>
      </c>
      <c r="O37" s="1">
        <f>SUMIFS(Capacity_1!J:J,Capacity_1!$A:$A,$B$29,Capacity_1!$B:$B,$H37)</f>
        <v>3225.7370619703001</v>
      </c>
      <c r="P37" s="1">
        <f>SUMIFS(Capacity_1!K:K,Capacity_1!$A:$A,$B$29,Capacity_1!$B:$B,$H37)</f>
        <v>3219.1613997801005</v>
      </c>
      <c r="Q37" s="1">
        <f>SUMIFS(Capacity_1!L:L,Capacity_1!$A:$A,$B$29,Capacity_1!$B:$B,$H37)</f>
        <v>3213.2383796423001</v>
      </c>
      <c r="R37" s="1">
        <f>SUMIFS(Capacity_1!M:M,Capacity_1!$A:$A,$B$29,Capacity_1!$B:$B,$H37)</f>
        <v>3390.6693627635004</v>
      </c>
      <c r="S37" s="1">
        <f>SUMIFS(Capacity_1!N:N,Capacity_1!$A:$A,$B$29,Capacity_1!$B:$B,$H37)</f>
        <v>3786.6608674075001</v>
      </c>
      <c r="T37" s="1">
        <f>SUMIFS(Capacity_1!O:O,Capacity_1!$A:$A,$B$29,Capacity_1!$B:$B,$H37)</f>
        <v>4710.4194089010007</v>
      </c>
      <c r="U37" s="1">
        <f>SUMIFS(Capacity_1!P:P,Capacity_1!$A:$A,$B$29,Capacity_1!$B:$B,$H37)</f>
        <v>5049.5809832800996</v>
      </c>
      <c r="V37" s="1">
        <f>SUMIFS(Capacity_1!Q:Q,Capacity_1!$A:$A,$B$29,Capacity_1!$B:$B,$H37)</f>
        <v>5477.0969153788001</v>
      </c>
      <c r="W37" s="1">
        <f>SUMIFS(Capacity_1!R:R,Capacity_1!$A:$A,$B$29,Capacity_1!$B:$B,$H37)</f>
        <v>6132.4418697744004</v>
      </c>
      <c r="X37" s="1">
        <f>SUMIFS(Capacity_1!S:S,Capacity_1!$A:$A,$B$29,Capacity_1!$B:$B,$H37)</f>
        <v>6142.2921488169004</v>
      </c>
      <c r="Y37" s="1">
        <f>SUMIFS(Capacity_1!T:T,Capacity_1!$A:$A,$B$29,Capacity_1!$B:$B,$H37)</f>
        <v>6249.0834125764004</v>
      </c>
      <c r="Z37" s="1">
        <f>SUMIFS(Capacity_1!U:U,Capacity_1!$A:$A,$B$29,Capacity_1!$B:$B,$H37)</f>
        <v>6525.6951932156999</v>
      </c>
      <c r="AA37" s="1">
        <f>SUMIFS(Capacity_1!V:V,Capacity_1!$A:$A,$B$29,Capacity_1!$B:$B,$H37)</f>
        <v>6928.340470491099</v>
      </c>
      <c r="AB37" s="1">
        <f>SUMIFS(Capacity_1!W:W,Capacity_1!$A:$A,$B$29,Capacity_1!$B:$B,$H37)</f>
        <v>6938.0532142101993</v>
      </c>
      <c r="AC37" s="1">
        <f>SUMIFS(Capacity_1!X:X,Capacity_1!$A:$A,$B$29,Capacity_1!$B:$B,$H37)</f>
        <v>6984.8306980793996</v>
      </c>
    </row>
    <row r="38" spans="1:30">
      <c r="H38" s="76" t="s">
        <v>119</v>
      </c>
      <c r="I38" s="1">
        <f>SUMIFS(Capacity_1!D:D,Capacity_1!$A:$A,$B$29,Capacity_1!$B:$B,$H38)</f>
        <v>288.84481331493367</v>
      </c>
      <c r="J38" s="1">
        <f>SUMIFS(Capacity_1!E:E,Capacity_1!$A:$A,$B$29,Capacity_1!$B:$B,$H38)</f>
        <v>324.09539757410755</v>
      </c>
      <c r="K38" s="1">
        <f>SUMIFS(Capacity_1!F:F,Capacity_1!$A:$A,$B$29,Capacity_1!$B:$B,$H38)</f>
        <v>358.65822132435488</v>
      </c>
      <c r="L38" s="1">
        <f>SUMIFS(Capacity_1!G:G,Capacity_1!$A:$A,$B$29,Capacity_1!$B:$B,$H38)</f>
        <v>435.22401975220697</v>
      </c>
      <c r="M38" s="1">
        <f>SUMIFS(Capacity_1!H:H,Capacity_1!$A:$A,$B$29,Capacity_1!$B:$B,$H38)</f>
        <v>517.09875966085497</v>
      </c>
      <c r="N38" s="1">
        <f>SUMIFS(Capacity_1!I:I,Capacity_1!$A:$A,$B$29,Capacity_1!$B:$B,$H38)</f>
        <v>572.257623788145</v>
      </c>
      <c r="O38" s="1">
        <f>SUMIFS(Capacity_1!J:J,Capacity_1!$A:$A,$B$29,Capacity_1!$B:$B,$H38)</f>
        <v>616.69269494303262</v>
      </c>
      <c r="P38" s="1">
        <f>SUMIFS(Capacity_1!K:K,Capacity_1!$A:$A,$B$29,Capacity_1!$B:$B,$H38)</f>
        <v>650.46792151145837</v>
      </c>
      <c r="Q38" s="1">
        <f>SUMIFS(Capacity_1!L:L,Capacity_1!$A:$A,$B$29,Capacity_1!$B:$B,$H38)</f>
        <v>748.18134930081226</v>
      </c>
      <c r="R38" s="1">
        <f>SUMIFS(Capacity_1!M:M,Capacity_1!$A:$A,$B$29,Capacity_1!$B:$B,$H38)</f>
        <v>777.66846146290993</v>
      </c>
      <c r="S38" s="1">
        <f>SUMIFS(Capacity_1!N:N,Capacity_1!$A:$A,$B$29,Capacity_1!$B:$B,$H38)</f>
        <v>862.20660875855356</v>
      </c>
      <c r="T38" s="1">
        <f>SUMIFS(Capacity_1!O:O,Capacity_1!$A:$A,$B$29,Capacity_1!$B:$B,$H38)</f>
        <v>909.7017742972215</v>
      </c>
      <c r="U38" s="1">
        <f>SUMIFS(Capacity_1!P:P,Capacity_1!$A:$A,$B$29,Capacity_1!$B:$B,$H38)</f>
        <v>957.14638810425913</v>
      </c>
      <c r="V38" s="1">
        <f>SUMIFS(Capacity_1!Q:Q,Capacity_1!$A:$A,$B$29,Capacity_1!$B:$B,$H38)</f>
        <v>984.57863683040193</v>
      </c>
      <c r="W38" s="1">
        <f>SUMIFS(Capacity_1!R:R,Capacity_1!$A:$A,$B$29,Capacity_1!$B:$B,$H38)</f>
        <v>1004.7685514071279</v>
      </c>
      <c r="X38" s="1">
        <f>SUMIFS(Capacity_1!S:S,Capacity_1!$A:$A,$B$29,Capacity_1!$B:$B,$H38)</f>
        <v>1004.7577276481114</v>
      </c>
      <c r="Y38" s="1">
        <f>SUMIFS(Capacity_1!T:T,Capacity_1!$A:$A,$B$29,Capacity_1!$B:$B,$H38)</f>
        <v>1014.125814576644</v>
      </c>
      <c r="Z38" s="1">
        <f>SUMIFS(Capacity_1!U:U,Capacity_1!$A:$A,$B$29,Capacity_1!$B:$B,$H38)</f>
        <v>1045.7564905835197</v>
      </c>
      <c r="AA38" s="1">
        <f>SUMIFS(Capacity_1!V:V,Capacity_1!$A:$A,$B$29,Capacity_1!$B:$B,$H38)</f>
        <v>1097.1275631598144</v>
      </c>
      <c r="AB38" s="1">
        <f>SUMIFS(Capacity_1!W:W,Capacity_1!$A:$A,$B$29,Capacity_1!$B:$B,$H38)</f>
        <v>1109.4674313465389</v>
      </c>
      <c r="AC38" s="1">
        <f>SUMIFS(Capacity_1!X:X,Capacity_1!$A:$A,$B$29,Capacity_1!$B:$B,$H38)</f>
        <v>1121.5292842980002</v>
      </c>
    </row>
    <row r="39" spans="1:30">
      <c r="H39" s="76" t="s">
        <v>120</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10232.457999999999</v>
      </c>
      <c r="M39" s="1">
        <f>SUMIFS(Capacity_1!H:H,Capacity_1!$A:$A,$B$29,Capacity_1!$B:$B,$H39)</f>
        <v>10552.457999999999</v>
      </c>
      <c r="N39" s="1">
        <f>SUMIFS(Capacity_1!I:I,Capacity_1!$A:$A,$B$29,Capacity_1!$B:$B,$H39)</f>
        <v>10872.458000000001</v>
      </c>
      <c r="O39" s="1">
        <f>SUMIFS(Capacity_1!J:J,Capacity_1!$A:$A,$B$29,Capacity_1!$B:$B,$H39)</f>
        <v>11192.457999999999</v>
      </c>
      <c r="P39" s="1">
        <f>SUMIFS(Capacity_1!K:K,Capacity_1!$A:$A,$B$29,Capacity_1!$B:$B,$H39)</f>
        <v>11512.457999999999</v>
      </c>
      <c r="Q39" s="1">
        <f>SUMIFS(Capacity_1!L:L,Capacity_1!$A:$A,$B$29,Capacity_1!$B:$B,$H39)</f>
        <v>11741.707999999999</v>
      </c>
      <c r="R39" s="1">
        <f>SUMIFS(Capacity_1!M:M,Capacity_1!$A:$A,$B$29,Capacity_1!$B:$B,$H39)</f>
        <v>11695.707999999999</v>
      </c>
      <c r="S39" s="1">
        <f>SUMIFS(Capacity_1!N:N,Capacity_1!$A:$A,$B$29,Capacity_1!$B:$B,$H39)</f>
        <v>11695.707999999999</v>
      </c>
      <c r="T39" s="1">
        <f>SUMIFS(Capacity_1!O:O,Capacity_1!$A:$A,$B$29,Capacity_1!$B:$B,$H39)</f>
        <v>11695.707999999999</v>
      </c>
      <c r="U39" s="1">
        <f>SUMIFS(Capacity_1!P:P,Capacity_1!$A:$A,$B$29,Capacity_1!$B:$B,$H39)</f>
        <v>11417.008</v>
      </c>
      <c r="V39" s="1">
        <f>SUMIFS(Capacity_1!Q:Q,Capacity_1!$A:$A,$B$29,Capacity_1!$B:$B,$H39)</f>
        <v>11417.008</v>
      </c>
      <c r="W39" s="1">
        <f>SUMIFS(Capacity_1!R:R,Capacity_1!$A:$A,$B$29,Capacity_1!$B:$B,$H39)</f>
        <v>11265.108</v>
      </c>
      <c r="X39" s="1">
        <f>SUMIFS(Capacity_1!S:S,Capacity_1!$A:$A,$B$29,Capacity_1!$B:$B,$H39)</f>
        <v>11096.108</v>
      </c>
      <c r="Y39" s="1">
        <f>SUMIFS(Capacity_1!T:T,Capacity_1!$A:$A,$B$29,Capacity_1!$B:$B,$H39)</f>
        <v>10963.908000000001</v>
      </c>
      <c r="Z39" s="1">
        <f>SUMIFS(Capacity_1!U:U,Capacity_1!$A:$A,$B$29,Capacity_1!$B:$B,$H39)</f>
        <v>10933.908000000001</v>
      </c>
      <c r="AA39" s="1">
        <f>SUMIFS(Capacity_1!V:V,Capacity_1!$A:$A,$B$29,Capacity_1!$B:$B,$H39)</f>
        <v>10982.96368221</v>
      </c>
      <c r="AB39" s="1">
        <f>SUMIFS(Capacity_1!W:W,Capacity_1!$A:$A,$B$29,Capacity_1!$B:$B,$H39)</f>
        <v>11037.858892329999</v>
      </c>
      <c r="AC39" s="1">
        <f>SUMIFS(Capacity_1!X:X,Capacity_1!$A:$A,$B$29,Capacity_1!$B:$B,$H39)</f>
        <v>11002.807999999999</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6141.7110000000011</v>
      </c>
      <c r="M40" s="1">
        <f>SUMIFS(Capacity_1!H:H,Capacity_1!$A:$A,$B$29,Capacity_1!$B:$B,$H40)</f>
        <v>6241.7110000000011</v>
      </c>
      <c r="N40" s="1">
        <f>SUMIFS(Capacity_1!I:I,Capacity_1!$A:$A,$B$29,Capacity_1!$B:$B,$H40)</f>
        <v>6341.7110000000011</v>
      </c>
      <c r="O40" s="1">
        <f>SUMIFS(Capacity_1!J:J,Capacity_1!$A:$A,$B$29,Capacity_1!$B:$B,$H40)</f>
        <v>6441.7110000000011</v>
      </c>
      <c r="P40" s="1">
        <f>SUMIFS(Capacity_1!K:K,Capacity_1!$A:$A,$B$29,Capacity_1!$B:$B,$H40)</f>
        <v>6541.7110000000011</v>
      </c>
      <c r="Q40" s="1">
        <f>SUMIFS(Capacity_1!L:L,Capacity_1!$A:$A,$B$29,Capacity_1!$B:$B,$H40)</f>
        <v>6641.7110000000011</v>
      </c>
      <c r="R40" s="1">
        <f>SUMIFS(Capacity_1!M:M,Capacity_1!$A:$A,$B$29,Capacity_1!$B:$B,$H40)</f>
        <v>6641.7110000000011</v>
      </c>
      <c r="S40" s="1">
        <f>SUMIFS(Capacity_1!N:N,Capacity_1!$A:$A,$B$29,Capacity_1!$B:$B,$H40)</f>
        <v>6641.7110000000011</v>
      </c>
      <c r="T40" s="1">
        <f>SUMIFS(Capacity_1!O:O,Capacity_1!$A:$A,$B$29,Capacity_1!$B:$B,$H40)</f>
        <v>6979.3779339500015</v>
      </c>
      <c r="U40" s="1">
        <f>SUMIFS(Capacity_1!P:P,Capacity_1!$A:$A,$B$29,Capacity_1!$B:$B,$H40)</f>
        <v>6979.3779339500015</v>
      </c>
      <c r="V40" s="1">
        <f>SUMIFS(Capacity_1!Q:Q,Capacity_1!$A:$A,$B$29,Capacity_1!$B:$B,$H40)</f>
        <v>6979.3779339500015</v>
      </c>
      <c r="W40" s="1">
        <f>SUMIFS(Capacity_1!R:R,Capacity_1!$A:$A,$B$29,Capacity_1!$B:$B,$H40)</f>
        <v>7343.8202430500005</v>
      </c>
      <c r="X40" s="1">
        <f>SUMIFS(Capacity_1!S:S,Capacity_1!$A:$A,$B$29,Capacity_1!$B:$B,$H40)</f>
        <v>7502.2547124100001</v>
      </c>
      <c r="Y40" s="1">
        <f>SUMIFS(Capacity_1!T:T,Capacity_1!$A:$A,$B$29,Capacity_1!$B:$B,$H40)</f>
        <v>8576.7110000000011</v>
      </c>
      <c r="Z40" s="1">
        <f>SUMIFS(Capacity_1!U:U,Capacity_1!$A:$A,$B$29,Capacity_1!$B:$B,$H40)</f>
        <v>8576.7110000000011</v>
      </c>
      <c r="AA40" s="1">
        <f>SUMIFS(Capacity_1!V:V,Capacity_1!$A:$A,$B$29,Capacity_1!$B:$B,$H40)</f>
        <v>8631.7110000000011</v>
      </c>
      <c r="AB40" s="1">
        <f>SUMIFS(Capacity_1!W:W,Capacity_1!$A:$A,$B$29,Capacity_1!$B:$B,$H40)</f>
        <v>8631.7110000000011</v>
      </c>
      <c r="AC40" s="1">
        <f>SUMIFS(Capacity_1!X:X,Capacity_1!$A:$A,$B$29,Capacity_1!$B:$B,$H40)</f>
        <v>8631.7110000000011</v>
      </c>
    </row>
    <row r="41" spans="1:30">
      <c r="H41" s="77" t="s">
        <v>122</v>
      </c>
      <c r="I41" s="1">
        <f>SUMIFS(Capacity_1!D:D,Capacity_1!$A:$A,$B$29,Capacity_1!$B:$B,$H41)</f>
        <v>9148.7771343995846</v>
      </c>
      <c r="J41" s="1">
        <f>SUMIFS(Capacity_1!E:E,Capacity_1!$A:$A,$B$29,Capacity_1!$B:$B,$H41)</f>
        <v>9281.6280573582244</v>
      </c>
      <c r="K41" s="1">
        <f>SUMIFS(Capacity_1!F:F,Capacity_1!$A:$A,$B$29,Capacity_1!$B:$B,$H41)</f>
        <v>9419.0274224288023</v>
      </c>
      <c r="L41" s="1">
        <f>SUMIFS(Capacity_1!G:G,Capacity_1!$A:$A,$B$29,Capacity_1!$B:$B,$H41)</f>
        <v>9648.8783325176246</v>
      </c>
      <c r="M41" s="1">
        <f>SUMIFS(Capacity_1!H:H,Capacity_1!$A:$A,$B$29,Capacity_1!$B:$B,$H41)</f>
        <v>9886.0760013711333</v>
      </c>
      <c r="N41" s="1">
        <f>SUMIFS(Capacity_1!I:I,Capacity_1!$A:$A,$B$29,Capacity_1!$B:$B,$H41)</f>
        <v>10115.316716746611</v>
      </c>
      <c r="O41" s="1">
        <f>SUMIFS(Capacity_1!J:J,Capacity_1!$A:$A,$B$29,Capacity_1!$B:$B,$H41)</f>
        <v>10359.587159175993</v>
      </c>
      <c r="P41" s="1">
        <f>SUMIFS(Capacity_1!K:K,Capacity_1!$A:$A,$B$29,Capacity_1!$B:$B,$H41)</f>
        <v>10598.671469044259</v>
      </c>
      <c r="Q41" s="1">
        <f>SUMIFS(Capacity_1!L:L,Capacity_1!$A:$A,$B$29,Capacity_1!$B:$B,$H41)</f>
        <v>10837.06366808569</v>
      </c>
      <c r="R41" s="1">
        <f>SUMIFS(Capacity_1!M:M,Capacity_1!$A:$A,$B$29,Capacity_1!$B:$B,$H41)</f>
        <v>11119.367129109185</v>
      </c>
      <c r="S41" s="1">
        <f>SUMIFS(Capacity_1!N:N,Capacity_1!$A:$A,$B$29,Capacity_1!$B:$B,$H41)</f>
        <v>11675.830414336238</v>
      </c>
      <c r="T41" s="1">
        <f>SUMIFS(Capacity_1!O:O,Capacity_1!$A:$A,$B$29,Capacity_1!$B:$B,$H41)</f>
        <v>12210.190065847504</v>
      </c>
      <c r="U41" s="1">
        <f>SUMIFS(Capacity_1!P:P,Capacity_1!$A:$A,$B$29,Capacity_1!$B:$B,$H41)</f>
        <v>12788.226310091333</v>
      </c>
      <c r="V41" s="1">
        <f>SUMIFS(Capacity_1!Q:Q,Capacity_1!$A:$A,$B$29,Capacity_1!$B:$B,$H41)</f>
        <v>13210.244794083566</v>
      </c>
      <c r="W41" s="1">
        <f>SUMIFS(Capacity_1!R:R,Capacity_1!$A:$A,$B$29,Capacity_1!$B:$B,$H41)</f>
        <v>13788.412757342854</v>
      </c>
      <c r="X41" s="1">
        <f>SUMIFS(Capacity_1!S:S,Capacity_1!$A:$A,$B$29,Capacity_1!$B:$B,$H41)</f>
        <v>14167.009119644641</v>
      </c>
      <c r="Y41" s="1">
        <f>SUMIFS(Capacity_1!T:T,Capacity_1!$A:$A,$B$29,Capacity_1!$B:$B,$H41)</f>
        <v>14605.236369295686</v>
      </c>
      <c r="Z41" s="1">
        <f>SUMIFS(Capacity_1!U:U,Capacity_1!$A:$A,$B$29,Capacity_1!$B:$B,$H41)</f>
        <v>15020.01722229691</v>
      </c>
      <c r="AA41" s="1">
        <f>SUMIFS(Capacity_1!V:V,Capacity_1!$A:$A,$B$29,Capacity_1!$B:$B,$H41)</f>
        <v>15460.377616032918</v>
      </c>
      <c r="AB41" s="1">
        <f>SUMIFS(Capacity_1!W:W,Capacity_1!$A:$A,$B$29,Capacity_1!$B:$B,$H41)</f>
        <v>16089.130517093321</v>
      </c>
      <c r="AC41" s="1">
        <f>SUMIFS(Capacity_1!X:X,Capacity_1!$A:$A,$B$29,Capacity_1!$B:$B,$H41)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39699.794058667743</v>
      </c>
      <c r="R42" s="1">
        <f t="shared" si="2"/>
        <v>39146.264254580426</v>
      </c>
      <c r="S42" s="1">
        <f t="shared" si="2"/>
        <v>39170.057928195994</v>
      </c>
      <c r="T42" s="1">
        <f t="shared" si="2"/>
        <v>38509.884117821792</v>
      </c>
      <c r="U42" s="1">
        <f t="shared" si="2"/>
        <v>38388.125985202852</v>
      </c>
      <c r="V42" s="1">
        <f t="shared" si="2"/>
        <v>38851.62723739769</v>
      </c>
      <c r="W42" s="1">
        <f t="shared" si="2"/>
        <v>38397.84408289205</v>
      </c>
      <c r="X42" s="1">
        <f t="shared" si="2"/>
        <v>37975.427180686624</v>
      </c>
      <c r="Y42" s="1">
        <f t="shared" si="2"/>
        <v>37836.980097586013</v>
      </c>
      <c r="Z42" s="1">
        <f t="shared" si="2"/>
        <v>38431.700212032141</v>
      </c>
      <c r="AA42" s="1">
        <f t="shared" si="2"/>
        <v>38609.502853693135</v>
      </c>
      <c r="AB42" s="1">
        <f t="shared" si="2"/>
        <v>38502.441439866358</v>
      </c>
      <c r="AC42" s="1">
        <f t="shared" si="2"/>
        <v>39505.862970593247</v>
      </c>
    </row>
    <row r="44" spans="1:30">
      <c r="H44" s="69" t="s">
        <v>124</v>
      </c>
      <c r="I44" s="1">
        <f>SUMIFS(Capacity_1!D:D,Capacity_1!$A:$A,$B$29,Capacity_1!$B:$B,$H44)</f>
        <v>442.07133848019311</v>
      </c>
      <c r="J44" s="1">
        <f>SUMIFS(Capacity_1!E:E,Capacity_1!$A:$A,$B$29,Capacity_1!$B:$B,$H44)</f>
        <v>443.97124952596869</v>
      </c>
      <c r="K44" s="1">
        <f>SUMIFS(Capacity_1!F:F,Capacity_1!$A:$A,$B$29,Capacity_1!$B:$B,$H44)</f>
        <v>443.96286668365798</v>
      </c>
      <c r="L44" s="1">
        <f>SUMIFS(Capacity_1!G:G,Capacity_1!$A:$A,$B$29,Capacity_1!$B:$B,$H44)</f>
        <v>444.96596460033487</v>
      </c>
      <c r="M44" s="1">
        <f>SUMIFS(Capacity_1!H:H,Capacity_1!$A:$A,$B$29,Capacity_1!$B:$B,$H44)</f>
        <v>443.61873641915156</v>
      </c>
      <c r="N44" s="1">
        <f>SUMIFS(Capacity_1!I:I,Capacity_1!$A:$A,$B$29,Capacity_1!$B:$B,$H44)</f>
        <v>444.74216510228973</v>
      </c>
      <c r="O44" s="1">
        <f>SUMIFS(Capacity_1!J:J,Capacity_1!$A:$A,$B$29,Capacity_1!$B:$B,$H44)</f>
        <v>445.28497250370424</v>
      </c>
      <c r="P44" s="1">
        <f>SUMIFS(Capacity_1!K:K,Capacity_1!$A:$A,$B$29,Capacity_1!$B:$B,$H44)</f>
        <v>448.3596334740173</v>
      </c>
      <c r="Q44" s="1">
        <f>SUMIFS(Capacity_1!L:L,Capacity_1!$A:$A,$B$29,Capacity_1!$B:$B,$H44)</f>
        <v>450.28267901543825</v>
      </c>
      <c r="R44" s="1">
        <f>SUMIFS(Capacity_1!M:M,Capacity_1!$A:$A,$B$29,Capacity_1!$B:$B,$H44)</f>
        <v>451.82189180692041</v>
      </c>
      <c r="S44" s="1">
        <f>SUMIFS(Capacity_1!N:N,Capacity_1!$A:$A,$B$29,Capacity_1!$B:$B,$H44)</f>
        <v>454.62406077848431</v>
      </c>
      <c r="T44" s="1">
        <f>SUMIFS(Capacity_1!O:O,Capacity_1!$A:$A,$B$29,Capacity_1!$B:$B,$H44)</f>
        <v>455.40327249078956</v>
      </c>
      <c r="U44" s="1">
        <f>SUMIFS(Capacity_1!P:P,Capacity_1!$A:$A,$B$29,Capacity_1!$B:$B,$H44)</f>
        <v>456.48356550275196</v>
      </c>
      <c r="V44" s="1">
        <f>SUMIFS(Capacity_1!Q:Q,Capacity_1!$A:$A,$B$29,Capacity_1!$B:$B,$H44)</f>
        <v>459.30208055888085</v>
      </c>
      <c r="W44" s="1">
        <f>SUMIFS(Capacity_1!R:R,Capacity_1!$A:$A,$B$29,Capacity_1!$B:$B,$H44)</f>
        <v>461.25254875763886</v>
      </c>
      <c r="X44" s="1">
        <f>SUMIFS(Capacity_1!S:S,Capacity_1!$A:$A,$B$29,Capacity_1!$B:$B,$H44)</f>
        <v>464.28036750971512</v>
      </c>
      <c r="Y44" s="1">
        <f>SUMIFS(Capacity_1!T:T,Capacity_1!$A:$A,$B$29,Capacity_1!$B:$B,$H44)</f>
        <v>468.01399473960726</v>
      </c>
      <c r="Z44" s="1">
        <f>SUMIFS(Capacity_1!U:U,Capacity_1!$A:$A,$B$29,Capacity_1!$B:$B,$H44)</f>
        <v>470.32314840643892</v>
      </c>
      <c r="AA44" s="1">
        <f>SUMIFS(Capacity_1!V:V,Capacity_1!$A:$A,$B$29,Capacity_1!$B:$B,$H44)</f>
        <v>474.94279899202718</v>
      </c>
      <c r="AB44" s="1">
        <f>SUMIFS(Capacity_1!W:W,Capacity_1!$A:$A,$B$29,Capacity_1!$B:$B,$H44)</f>
        <v>478.16864144615221</v>
      </c>
      <c r="AC44" s="1">
        <f>SUMIFS(Capacity_1!X:X,Capacity_1!$A:$A,$B$29,Capacity_1!$B:$B,$H44)</f>
        <v>481.11544836384871</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94146.455041815294</v>
      </c>
      <c r="J51" s="1">
        <f>SUMIFS(Generation_1!D:D,Generation_1!$A:$A,$B$48,Generation_1!$B:$B,$H51)</f>
        <v>88646.171782799312</v>
      </c>
      <c r="K51" s="1">
        <f>SUMIFS(Generation_1!E:E,Generation_1!$A:$A,$B$48,Generation_1!$B:$B,$H51)</f>
        <v>89570.438455516356</v>
      </c>
      <c r="L51" s="1">
        <f>SUMIFS(Generation_1!F:F,Generation_1!$A:$A,$B$48,Generation_1!$B:$B,$H51)</f>
        <v>87777.297688672596</v>
      </c>
      <c r="M51" s="1">
        <f>SUMIFS(Generation_1!G:G,Generation_1!$A:$A,$B$48,Generation_1!$B:$B,$H51)</f>
        <v>87575.662080791677</v>
      </c>
      <c r="N51" s="1">
        <f>SUMIFS(Generation_1!H:H,Generation_1!$A:$A,$B$48,Generation_1!$B:$B,$H51)</f>
        <v>86986.045641786361</v>
      </c>
      <c r="O51" s="1">
        <f>SUMIFS(Generation_1!I:I,Generation_1!$A:$A,$B$48,Generation_1!$B:$B,$H51)</f>
        <v>89256.18778748982</v>
      </c>
      <c r="P51" s="1">
        <f>SUMIFS(Generation_1!J:J,Generation_1!$A:$A,$B$48,Generation_1!$B:$B,$H51)</f>
        <v>87150.265018615435</v>
      </c>
      <c r="Q51" s="1">
        <f>SUMIFS(Generation_1!K:K,Generation_1!$A:$A,$B$48,Generation_1!$B:$B,$H51)</f>
        <v>70103.990796807135</v>
      </c>
      <c r="R51" s="1">
        <f>SUMIFS(Generation_1!L:L,Generation_1!$A:$A,$B$48,Generation_1!$B:$B,$H51)</f>
        <v>71249.961185185937</v>
      </c>
      <c r="S51" s="1">
        <f>SUMIFS(Generation_1!M:M,Generation_1!$A:$A,$B$48,Generation_1!$B:$B,$H51)</f>
        <v>70257.554829036264</v>
      </c>
      <c r="T51" s="1">
        <f>SUMIFS(Generation_1!N:N,Generation_1!$A:$A,$B$48,Generation_1!$B:$B,$H51)</f>
        <v>72620.06254515078</v>
      </c>
      <c r="U51" s="1">
        <f>SUMIFS(Generation_1!O:O,Generation_1!$A:$A,$B$48,Generation_1!$B:$B,$H51)</f>
        <v>74078.035941677954</v>
      </c>
      <c r="V51" s="1">
        <f>SUMIFS(Generation_1!P:P,Generation_1!$A:$A,$B$48,Generation_1!$B:$B,$H51)</f>
        <v>72403.557155084345</v>
      </c>
      <c r="W51" s="1">
        <f>SUMIFS(Generation_1!Q:Q,Generation_1!$A:$A,$B$48,Generation_1!$B:$B,$H51)</f>
        <v>73429.225760455709</v>
      </c>
      <c r="X51" s="1">
        <f>SUMIFS(Generation_1!R:R,Generation_1!$A:$A,$B$48,Generation_1!$B:$B,$H51)</f>
        <v>73161.613622241755</v>
      </c>
      <c r="Y51" s="1">
        <f>SUMIFS(Generation_1!S:S,Generation_1!$A:$A,$B$48,Generation_1!$B:$B,$H51)</f>
        <v>74012.707871545994</v>
      </c>
      <c r="Z51" s="1">
        <f>SUMIFS(Generation_1!T:T,Generation_1!$A:$A,$B$48,Generation_1!$B:$B,$H51)</f>
        <v>74841.066902287974</v>
      </c>
      <c r="AA51" s="1">
        <f>SUMIFS(Generation_1!U:U,Generation_1!$A:$A,$B$48,Generation_1!$B:$B,$H51)</f>
        <v>73442.064542893087</v>
      </c>
      <c r="AB51" s="1">
        <f>SUMIFS(Generation_1!V:V,Generation_1!$A:$A,$B$48,Generation_1!$B:$B,$H51)</f>
        <v>72502.084550829502</v>
      </c>
      <c r="AC51" s="1">
        <f>SUMIFS(Generation_1!W:W,Generation_1!$A:$A,$B$48,Generation_1!$B:$B,$H51)</f>
        <v>66756.319625554985</v>
      </c>
      <c r="AE51" s="64"/>
      <c r="AF51" s="64"/>
    </row>
    <row r="52" spans="8:32">
      <c r="H52" s="69" t="s">
        <v>114</v>
      </c>
      <c r="I52" s="1">
        <f>SUMIFS(Generation_1!C:C,Generation_1!$A:$A,$B$48,Generation_1!$B:$B,$H52)</f>
        <v>28253.201091957333</v>
      </c>
      <c r="J52" s="1">
        <f>SUMIFS(Generation_1!D:D,Generation_1!$A:$A,$B$48,Generation_1!$B:$B,$H52)</f>
        <v>31941.512579512979</v>
      </c>
      <c r="K52" s="1">
        <f>SUMIFS(Generation_1!E:E,Generation_1!$A:$A,$B$48,Generation_1!$B:$B,$H52)</f>
        <v>31809.735226943667</v>
      </c>
      <c r="L52" s="1">
        <f>SUMIFS(Generation_1!F:F,Generation_1!$A:$A,$B$48,Generation_1!$B:$B,$H52)</f>
        <v>28403.581809016465</v>
      </c>
      <c r="M52" s="1">
        <f>SUMIFS(Generation_1!G:G,Generation_1!$A:$A,$B$48,Generation_1!$B:$B,$H52)</f>
        <v>26827.103116925642</v>
      </c>
      <c r="N52" s="1">
        <f>SUMIFS(Generation_1!H:H,Generation_1!$A:$A,$B$48,Generation_1!$B:$B,$H52)</f>
        <v>25448.255412368766</v>
      </c>
      <c r="O52" s="1">
        <f>SUMIFS(Generation_1!I:I,Generation_1!$A:$A,$B$48,Generation_1!$B:$B,$H52)</f>
        <v>29502.360001840105</v>
      </c>
      <c r="P52" s="1">
        <f>SUMIFS(Generation_1!J:J,Generation_1!$A:$A,$B$48,Generation_1!$B:$B,$H52)</f>
        <v>24236.615918769487</v>
      </c>
      <c r="Q52" s="1">
        <f>SUMIFS(Generation_1!K:K,Generation_1!$A:$A,$B$48,Generation_1!$B:$B,$H52)</f>
        <v>22922.387017804082</v>
      </c>
      <c r="R52" s="1">
        <f>SUMIFS(Generation_1!L:L,Generation_1!$A:$A,$B$48,Generation_1!$B:$B,$H52)</f>
        <v>25154.92499777682</v>
      </c>
      <c r="S52" s="1">
        <f>SUMIFS(Generation_1!M:M,Generation_1!$A:$A,$B$48,Generation_1!$B:$B,$H52)</f>
        <v>20574.389024441927</v>
      </c>
      <c r="T52" s="1">
        <f>SUMIFS(Generation_1!N:N,Generation_1!$A:$A,$B$48,Generation_1!$B:$B,$H52)</f>
        <v>21577.565525272272</v>
      </c>
      <c r="U52" s="1">
        <f>SUMIFS(Generation_1!O:O,Generation_1!$A:$A,$B$48,Generation_1!$B:$B,$H52)</f>
        <v>21924.247269820233</v>
      </c>
      <c r="V52" s="1">
        <f>SUMIFS(Generation_1!P:P,Generation_1!$A:$A,$B$48,Generation_1!$B:$B,$H52)</f>
        <v>20821.052809519475</v>
      </c>
      <c r="W52" s="1">
        <f>SUMIFS(Generation_1!Q:Q,Generation_1!$A:$A,$B$48,Generation_1!$B:$B,$H52)</f>
        <v>20631.296210035438</v>
      </c>
      <c r="X52" s="1">
        <f>SUMIFS(Generation_1!R:R,Generation_1!$A:$A,$B$48,Generation_1!$B:$B,$H52)</f>
        <v>20239.263075344454</v>
      </c>
      <c r="Y52" s="1">
        <f>SUMIFS(Generation_1!S:S,Generation_1!$A:$A,$B$48,Generation_1!$B:$B,$H52)</f>
        <v>21995.661385159139</v>
      </c>
      <c r="Z52" s="1">
        <f>SUMIFS(Generation_1!T:T,Generation_1!$A:$A,$B$48,Generation_1!$B:$B,$H52)</f>
        <v>20606.333530834196</v>
      </c>
      <c r="AA52" s="1">
        <f>SUMIFS(Generation_1!U:U,Generation_1!$A:$A,$B$48,Generation_1!$B:$B,$H52)</f>
        <v>22025.228344530729</v>
      </c>
      <c r="AB52" s="1">
        <f>SUMIFS(Generation_1!V:V,Generation_1!$A:$A,$B$48,Generation_1!$B:$B,$H52)</f>
        <v>22830.434984345724</v>
      </c>
      <c r="AC52" s="1">
        <f>SUMIFS(Generation_1!W:W,Generation_1!$A:$A,$B$48,Generation_1!$B:$B,$H52)</f>
        <v>20502.528254308116</v>
      </c>
      <c r="AE52" s="64"/>
      <c r="AF52" s="64"/>
    </row>
    <row r="53" spans="8:32">
      <c r="H53" s="69" t="s">
        <v>115</v>
      </c>
      <c r="I53" s="1">
        <f>SUMIFS(Generation_1!C:C,Generation_1!$A:$A,$B$48,Generation_1!$B:$B,$H53)</f>
        <v>3105.1641947416256</v>
      </c>
      <c r="J53" s="1">
        <f>SUMIFS(Generation_1!D:D,Generation_1!$A:$A,$B$48,Generation_1!$B:$B,$H53)</f>
        <v>3089.6270097409815</v>
      </c>
      <c r="K53" s="1">
        <f>SUMIFS(Generation_1!E:E,Generation_1!$A:$A,$B$48,Generation_1!$B:$B,$H53)</f>
        <v>2957.4911299262812</v>
      </c>
      <c r="L53" s="1">
        <f>SUMIFS(Generation_1!F:F,Generation_1!$A:$A,$B$48,Generation_1!$B:$B,$H53)</f>
        <v>2973.7868707113266</v>
      </c>
      <c r="M53" s="1">
        <f>SUMIFS(Generation_1!G:G,Generation_1!$A:$A,$B$48,Generation_1!$B:$B,$H53)</f>
        <v>2794.2996504942612</v>
      </c>
      <c r="N53" s="1">
        <f>SUMIFS(Generation_1!H:H,Generation_1!$A:$A,$B$48,Generation_1!$B:$B,$H53)</f>
        <v>2725.0603090403752</v>
      </c>
      <c r="O53" s="1">
        <f>SUMIFS(Generation_1!I:I,Generation_1!$A:$A,$B$48,Generation_1!$B:$B,$H53)</f>
        <v>2841.6720414460642</v>
      </c>
      <c r="P53" s="1">
        <f>SUMIFS(Generation_1!J:J,Generation_1!$A:$A,$B$48,Generation_1!$B:$B,$H53)</f>
        <v>2861.2305747404589</v>
      </c>
      <c r="Q53" s="1">
        <f>SUMIFS(Generation_1!K:K,Generation_1!$A:$A,$B$48,Generation_1!$B:$B,$H53)</f>
        <v>2761.5030224091415</v>
      </c>
      <c r="R53" s="1">
        <f>SUMIFS(Generation_1!L:L,Generation_1!$A:$A,$B$48,Generation_1!$B:$B,$H53)</f>
        <v>2789.8542107637213</v>
      </c>
      <c r="S53" s="1">
        <f>SUMIFS(Generation_1!M:M,Generation_1!$A:$A,$B$48,Generation_1!$B:$B,$H53)</f>
        <v>2634.6854866782978</v>
      </c>
      <c r="T53" s="1">
        <f>SUMIFS(Generation_1!N:N,Generation_1!$A:$A,$B$48,Generation_1!$B:$B,$H53)</f>
        <v>2754.4976415934689</v>
      </c>
      <c r="U53" s="1">
        <f>SUMIFS(Generation_1!O:O,Generation_1!$A:$A,$B$48,Generation_1!$B:$B,$H53)</f>
        <v>2845.2107315787025</v>
      </c>
      <c r="V53" s="1">
        <f>SUMIFS(Generation_1!P:P,Generation_1!$A:$A,$B$48,Generation_1!$B:$B,$H53)</f>
        <v>2966.3640396358574</v>
      </c>
      <c r="W53" s="1">
        <f>SUMIFS(Generation_1!Q:Q,Generation_1!$A:$A,$B$48,Generation_1!$B:$B,$H53)</f>
        <v>2032.6735015794588</v>
      </c>
      <c r="X53" s="1">
        <f>SUMIFS(Generation_1!R:R,Generation_1!$A:$A,$B$48,Generation_1!$B:$B,$H53)</f>
        <v>2123.9866380060548</v>
      </c>
      <c r="Y53" s="1">
        <f>SUMIFS(Generation_1!S:S,Generation_1!$A:$A,$B$48,Generation_1!$B:$B,$H53)</f>
        <v>5155.9907249631842</v>
      </c>
      <c r="Z53" s="1">
        <f>SUMIFS(Generation_1!T:T,Generation_1!$A:$A,$B$48,Generation_1!$B:$B,$H53)</f>
        <v>1576.2732245975426</v>
      </c>
      <c r="AA53" s="1">
        <f>SUMIFS(Generation_1!U:U,Generation_1!$A:$A,$B$48,Generation_1!$B:$B,$H53)</f>
        <v>1439.5199167318156</v>
      </c>
      <c r="AB53" s="1">
        <f>SUMIFS(Generation_1!V:V,Generation_1!$A:$A,$B$48,Generation_1!$B:$B,$H53)</f>
        <v>3913.1603269468633</v>
      </c>
      <c r="AC53" s="1">
        <f>SUMIFS(Generation_1!W:W,Generation_1!$A:$A,$B$48,Generation_1!$B:$B,$H53)</f>
        <v>5992.874745876642</v>
      </c>
      <c r="AE53" s="64"/>
      <c r="AF53" s="64"/>
    </row>
    <row r="54" spans="8:32">
      <c r="H54" s="69" t="s">
        <v>116</v>
      </c>
      <c r="I54" s="1">
        <f>SUMIFS(Generation_1!C:C,Generation_1!$A:$A,$B$48,Generation_1!$B:$B,$H54)</f>
        <v>80.54660953994086</v>
      </c>
      <c r="J54" s="1">
        <f>SUMIFS(Generation_1!D:D,Generation_1!$A:$A,$B$48,Generation_1!$B:$B,$H54)</f>
        <v>74.607061746967943</v>
      </c>
      <c r="K54" s="1">
        <f>SUMIFS(Generation_1!E:E,Generation_1!$A:$A,$B$48,Generation_1!$B:$B,$H54)</f>
        <v>130.6127401941107</v>
      </c>
      <c r="L54" s="1">
        <f>SUMIFS(Generation_1!F:F,Generation_1!$A:$A,$B$48,Generation_1!$B:$B,$H54)</f>
        <v>157.07233399364813</v>
      </c>
      <c r="M54" s="1">
        <f>SUMIFS(Generation_1!G:G,Generation_1!$A:$A,$B$48,Generation_1!$B:$B,$H54)</f>
        <v>143.68347425886023</v>
      </c>
      <c r="N54" s="1">
        <f>SUMIFS(Generation_1!H:H,Generation_1!$A:$A,$B$48,Generation_1!$B:$B,$H54)</f>
        <v>111.51786919647593</v>
      </c>
      <c r="O54" s="1">
        <f>SUMIFS(Generation_1!I:I,Generation_1!$A:$A,$B$48,Generation_1!$B:$B,$H54)</f>
        <v>127.54066909495116</v>
      </c>
      <c r="P54" s="1">
        <f>SUMIFS(Generation_1!J:J,Generation_1!$A:$A,$B$48,Generation_1!$B:$B,$H54)</f>
        <v>172.8220233881292</v>
      </c>
      <c r="Q54" s="1">
        <f>SUMIFS(Generation_1!K:K,Generation_1!$A:$A,$B$48,Generation_1!$B:$B,$H54)</f>
        <v>134.35531311088312</v>
      </c>
      <c r="R54" s="1">
        <f>SUMIFS(Generation_1!L:L,Generation_1!$A:$A,$B$48,Generation_1!$B:$B,$H54)</f>
        <v>121.04583648342368</v>
      </c>
      <c r="S54" s="1">
        <f>SUMIFS(Generation_1!M:M,Generation_1!$A:$A,$B$48,Generation_1!$B:$B,$H54)</f>
        <v>128.24990545407013</v>
      </c>
      <c r="T54" s="1">
        <f>SUMIFS(Generation_1!N:N,Generation_1!$A:$A,$B$48,Generation_1!$B:$B,$H54)</f>
        <v>188.29160640531001</v>
      </c>
      <c r="U54" s="1">
        <f>SUMIFS(Generation_1!O:O,Generation_1!$A:$A,$B$48,Generation_1!$B:$B,$H54)</f>
        <v>162.88818451213893</v>
      </c>
      <c r="V54" s="1">
        <f>SUMIFS(Generation_1!P:P,Generation_1!$A:$A,$B$48,Generation_1!$B:$B,$H54)</f>
        <v>203.73365314278539</v>
      </c>
      <c r="W54" s="1">
        <f>SUMIFS(Generation_1!Q:Q,Generation_1!$A:$A,$B$48,Generation_1!$B:$B,$H54)</f>
        <v>262.00628670755844</v>
      </c>
      <c r="X54" s="1">
        <f>SUMIFS(Generation_1!R:R,Generation_1!$A:$A,$B$48,Generation_1!$B:$B,$H54)</f>
        <v>285.50202157897712</v>
      </c>
      <c r="Y54" s="1">
        <f>SUMIFS(Generation_1!S:S,Generation_1!$A:$A,$B$48,Generation_1!$B:$B,$H54)</f>
        <v>2138.841453908944</v>
      </c>
      <c r="Z54" s="1">
        <f>SUMIFS(Generation_1!T:T,Generation_1!$A:$A,$B$48,Generation_1!$B:$B,$H54)</f>
        <v>847.02989920984419</v>
      </c>
      <c r="AA54" s="1">
        <f>SUMIFS(Generation_1!U:U,Generation_1!$A:$A,$B$48,Generation_1!$B:$B,$H54)</f>
        <v>802.69496185013577</v>
      </c>
      <c r="AB54" s="1">
        <f>SUMIFS(Generation_1!V:V,Generation_1!$A:$A,$B$48,Generation_1!$B:$B,$H54)</f>
        <v>1807.4876626172745</v>
      </c>
      <c r="AC54" s="1">
        <f>SUMIFS(Generation_1!W:W,Generation_1!$A:$A,$B$48,Generation_1!$B:$B,$H54)</f>
        <v>2570.8100022545887</v>
      </c>
      <c r="AE54" s="64"/>
      <c r="AF54" s="64"/>
    </row>
    <row r="55" spans="8:32">
      <c r="H55" s="69" t="s">
        <v>117</v>
      </c>
      <c r="I55" s="1">
        <f>SUMIFS(Generation_1!C:C,Generation_1!$A:$A,$B$48,Generation_1!$B:$B,$H55)</f>
        <v>15598.150827518635</v>
      </c>
      <c r="J55" s="1">
        <f>SUMIFS(Generation_1!D:D,Generation_1!$A:$A,$B$48,Generation_1!$B:$B,$H55)</f>
        <v>13030.878998266298</v>
      </c>
      <c r="K55" s="1">
        <f>SUMIFS(Generation_1!E:E,Generation_1!$A:$A,$B$48,Generation_1!$B:$B,$H55)</f>
        <v>12801.283808854378</v>
      </c>
      <c r="L55" s="1">
        <f>SUMIFS(Generation_1!F:F,Generation_1!$A:$A,$B$48,Generation_1!$B:$B,$H55)</f>
        <v>15457.937998983827</v>
      </c>
      <c r="M55" s="1">
        <f>SUMIFS(Generation_1!G:G,Generation_1!$A:$A,$B$48,Generation_1!$B:$B,$H55)</f>
        <v>13290.594730586101</v>
      </c>
      <c r="N55" s="1">
        <f>SUMIFS(Generation_1!H:H,Generation_1!$A:$A,$B$48,Generation_1!$B:$B,$H55)</f>
        <v>14496.963034128516</v>
      </c>
      <c r="O55" s="1">
        <f>SUMIFS(Generation_1!I:I,Generation_1!$A:$A,$B$48,Generation_1!$B:$B,$H55)</f>
        <v>8992.623822054522</v>
      </c>
      <c r="P55" s="1">
        <f>SUMIFS(Generation_1!J:J,Generation_1!$A:$A,$B$48,Generation_1!$B:$B,$H55)</f>
        <v>16256.022994761934</v>
      </c>
      <c r="Q55" s="1">
        <f>SUMIFS(Generation_1!K:K,Generation_1!$A:$A,$B$48,Generation_1!$B:$B,$H55)</f>
        <v>15332.478768936564</v>
      </c>
      <c r="R55" s="1">
        <f>SUMIFS(Generation_1!L:L,Generation_1!$A:$A,$B$48,Generation_1!$B:$B,$H55)</f>
        <v>11783.340817766692</v>
      </c>
      <c r="S55" s="1">
        <f>SUMIFS(Generation_1!M:M,Generation_1!$A:$A,$B$48,Generation_1!$B:$B,$H55)</f>
        <v>14000.744381516142</v>
      </c>
      <c r="T55" s="1">
        <f>SUMIFS(Generation_1!N:N,Generation_1!$A:$A,$B$48,Generation_1!$B:$B,$H55)</f>
        <v>12572.186905798557</v>
      </c>
      <c r="U55" s="1">
        <f>SUMIFS(Generation_1!O:O,Generation_1!$A:$A,$B$48,Generation_1!$B:$B,$H55)</f>
        <v>12246.454297079425</v>
      </c>
      <c r="V55" s="1">
        <f>SUMIFS(Generation_1!P:P,Generation_1!$A:$A,$B$48,Generation_1!$B:$B,$H55)</f>
        <v>14868.436388263204</v>
      </c>
      <c r="W55" s="1">
        <f>SUMIFS(Generation_1!Q:Q,Generation_1!$A:$A,$B$48,Generation_1!$B:$B,$H55)</f>
        <v>13005.953328997406</v>
      </c>
      <c r="X55" s="1">
        <f>SUMIFS(Generation_1!R:R,Generation_1!$A:$A,$B$48,Generation_1!$B:$B,$H55)</f>
        <v>14705.681745529182</v>
      </c>
      <c r="Y55" s="1">
        <f>SUMIFS(Generation_1!S:S,Generation_1!$A:$A,$B$48,Generation_1!$B:$B,$H55)</f>
        <v>8410.3165626067275</v>
      </c>
      <c r="Z55" s="1">
        <f>SUMIFS(Generation_1!T:T,Generation_1!$A:$A,$B$48,Generation_1!$B:$B,$H55)</f>
        <v>16085.163808792868</v>
      </c>
      <c r="AA55" s="1">
        <f>SUMIFS(Generation_1!U:U,Generation_1!$A:$A,$B$48,Generation_1!$B:$B,$H55)</f>
        <v>14519.083235454233</v>
      </c>
      <c r="AB55" s="1">
        <f>SUMIFS(Generation_1!V:V,Generation_1!$A:$A,$B$48,Generation_1!$B:$B,$H55)</f>
        <v>11107.106552512381</v>
      </c>
      <c r="AC55" s="1">
        <f>SUMIFS(Generation_1!W:W,Generation_1!$A:$A,$B$48,Generation_1!$B:$B,$H55)</f>
        <v>14206.551374855106</v>
      </c>
      <c r="AE55" s="64"/>
      <c r="AF55" s="64"/>
    </row>
    <row r="56" spans="8:32">
      <c r="H56" s="69" t="s">
        <v>118</v>
      </c>
      <c r="I56" s="1">
        <f>SUMIFS(Generation_1!C:C,Generation_1!$A:$A,$B$48,Generation_1!$B:$B,$H56)</f>
        <v>120.51611371281994</v>
      </c>
      <c r="J56" s="1">
        <f>SUMIFS(Generation_1!D:D,Generation_1!$A:$A,$B$48,Generation_1!$B:$B,$H56)</f>
        <v>170.25306422949942</v>
      </c>
      <c r="K56" s="1">
        <f>SUMIFS(Generation_1!E:E,Generation_1!$A:$A,$B$48,Generation_1!$B:$B,$H56)</f>
        <v>137.43748597756388</v>
      </c>
      <c r="L56" s="1">
        <f>SUMIFS(Generation_1!F:F,Generation_1!$A:$A,$B$48,Generation_1!$B:$B,$H56)</f>
        <v>135.96504203039578</v>
      </c>
      <c r="M56" s="1">
        <f>SUMIFS(Generation_1!G:G,Generation_1!$A:$A,$B$48,Generation_1!$B:$B,$H56)</f>
        <v>234.87969981437621</v>
      </c>
      <c r="N56" s="1">
        <f>SUMIFS(Generation_1!H:H,Generation_1!$A:$A,$B$48,Generation_1!$B:$B,$H56)</f>
        <v>268.81235905750054</v>
      </c>
      <c r="O56" s="1">
        <f>SUMIFS(Generation_1!I:I,Generation_1!$A:$A,$B$48,Generation_1!$B:$B,$H56)</f>
        <v>239.32770732700115</v>
      </c>
      <c r="P56" s="1">
        <f>SUMIFS(Generation_1!J:J,Generation_1!$A:$A,$B$48,Generation_1!$B:$B,$H56)</f>
        <v>195.77675714386868</v>
      </c>
      <c r="Q56" s="1">
        <f>SUMIFS(Generation_1!K:K,Generation_1!$A:$A,$B$48,Generation_1!$B:$B,$H56)</f>
        <v>466.16710280194724</v>
      </c>
      <c r="R56" s="1">
        <f>SUMIFS(Generation_1!L:L,Generation_1!$A:$A,$B$48,Generation_1!$B:$B,$H56)</f>
        <v>703.22760893845134</v>
      </c>
      <c r="S56" s="1">
        <f>SUMIFS(Generation_1!M:M,Generation_1!$A:$A,$B$48,Generation_1!$B:$B,$H56)</f>
        <v>977.33285982408415</v>
      </c>
      <c r="T56" s="1">
        <f>SUMIFS(Generation_1!N:N,Generation_1!$A:$A,$B$48,Generation_1!$B:$B,$H56)</f>
        <v>1952.5604987377258</v>
      </c>
      <c r="U56" s="1">
        <f>SUMIFS(Generation_1!O:O,Generation_1!$A:$A,$B$48,Generation_1!$B:$B,$H56)</f>
        <v>2243.4576302950927</v>
      </c>
      <c r="V56" s="1">
        <f>SUMIFS(Generation_1!P:P,Generation_1!$A:$A,$B$48,Generation_1!$B:$B,$H56)</f>
        <v>1722.3844668481586</v>
      </c>
      <c r="W56" s="1">
        <f>SUMIFS(Generation_1!Q:Q,Generation_1!$A:$A,$B$48,Generation_1!$B:$B,$H56)</f>
        <v>3971.6623334050755</v>
      </c>
      <c r="X56" s="1">
        <f>SUMIFS(Generation_1!R:R,Generation_1!$A:$A,$B$48,Generation_1!$B:$B,$H56)</f>
        <v>4279.7507768077758</v>
      </c>
      <c r="Y56" s="1">
        <f>SUMIFS(Generation_1!S:S,Generation_1!$A:$A,$B$48,Generation_1!$B:$B,$H56)</f>
        <v>4393.7019385225631</v>
      </c>
      <c r="Z56" s="1">
        <f>SUMIFS(Generation_1!T:T,Generation_1!$A:$A,$B$48,Generation_1!$B:$B,$H56)</f>
        <v>4657.2311555131919</v>
      </c>
      <c r="AA56" s="1">
        <f>SUMIFS(Generation_1!U:U,Generation_1!$A:$A,$B$48,Generation_1!$B:$B,$H56)</f>
        <v>5100.8391950970554</v>
      </c>
      <c r="AB56" s="1">
        <f>SUMIFS(Generation_1!V:V,Generation_1!$A:$A,$B$48,Generation_1!$B:$B,$H56)</f>
        <v>4489.8475677647948</v>
      </c>
      <c r="AC56" s="1">
        <f>SUMIFS(Generation_1!W:W,Generation_1!$A:$A,$B$48,Generation_1!$B:$B,$H56)</f>
        <v>4847.7270490912842</v>
      </c>
      <c r="AE56" s="64"/>
      <c r="AF56" s="64"/>
    </row>
    <row r="57" spans="8:32">
      <c r="H57" s="69" t="s">
        <v>119</v>
      </c>
      <c r="I57" s="1">
        <f>SUMIFS(Generation_1!C:C,Generation_1!$A:$A,$B$48,Generation_1!$B:$B,$H57)</f>
        <v>206.57490737987999</v>
      </c>
      <c r="J57" s="1">
        <f>SUMIFS(Generation_1!D:D,Generation_1!$A:$A,$B$48,Generation_1!$B:$B,$H57)</f>
        <v>229.20902988304326</v>
      </c>
      <c r="K57" s="1">
        <f>SUMIFS(Generation_1!E:E,Generation_1!$A:$A,$B$48,Generation_1!$B:$B,$H57)</f>
        <v>252.56041877155209</v>
      </c>
      <c r="L57" s="1">
        <f>SUMIFS(Generation_1!F:F,Generation_1!$A:$A,$B$48,Generation_1!$B:$B,$H57)</f>
        <v>296.12479875570415</v>
      </c>
      <c r="M57" s="1">
        <f>SUMIFS(Generation_1!G:G,Generation_1!$A:$A,$B$48,Generation_1!$B:$B,$H57)</f>
        <v>349.34269476928017</v>
      </c>
      <c r="N57" s="1">
        <f>SUMIFS(Generation_1!H:H,Generation_1!$A:$A,$B$48,Generation_1!$B:$B,$H57)</f>
        <v>402.47612454576114</v>
      </c>
      <c r="O57" s="1">
        <f>SUMIFS(Generation_1!I:I,Generation_1!$A:$A,$B$48,Generation_1!$B:$B,$H57)</f>
        <v>442.82623365846086</v>
      </c>
      <c r="P57" s="1">
        <f>SUMIFS(Generation_1!J:J,Generation_1!$A:$A,$B$48,Generation_1!$B:$B,$H57)</f>
        <v>470.36714676717935</v>
      </c>
      <c r="Q57" s="1">
        <f>SUMIFS(Generation_1!K:K,Generation_1!$A:$A,$B$48,Generation_1!$B:$B,$H57)</f>
        <v>517.49236582692822</v>
      </c>
      <c r="R57" s="1">
        <f>SUMIFS(Generation_1!L:L,Generation_1!$A:$A,$B$48,Generation_1!$B:$B,$H57)</f>
        <v>562.52522436840752</v>
      </c>
      <c r="S57" s="1">
        <f>SUMIFS(Generation_1!M:M,Generation_1!$A:$A,$B$48,Generation_1!$B:$B,$H57)</f>
        <v>609.82121952911621</v>
      </c>
      <c r="T57" s="1">
        <f>SUMIFS(Generation_1!N:N,Generation_1!$A:$A,$B$48,Generation_1!$B:$B,$H57)</f>
        <v>653.2691427283529</v>
      </c>
      <c r="U57" s="1">
        <f>SUMIFS(Generation_1!O:O,Generation_1!$A:$A,$B$48,Generation_1!$B:$B,$H57)</f>
        <v>682.06057190966374</v>
      </c>
      <c r="V57" s="1">
        <f>SUMIFS(Generation_1!P:P,Generation_1!$A:$A,$B$48,Generation_1!$B:$B,$H57)</f>
        <v>705.70709539148856</v>
      </c>
      <c r="W57" s="1">
        <f>SUMIFS(Generation_1!Q:Q,Generation_1!$A:$A,$B$48,Generation_1!$B:$B,$H57)</f>
        <v>714.32998098919325</v>
      </c>
      <c r="X57" s="1">
        <f>SUMIFS(Generation_1!R:R,Generation_1!$A:$A,$B$48,Generation_1!$B:$B,$H57)</f>
        <v>732.65131566634057</v>
      </c>
      <c r="Y57" s="1">
        <f>SUMIFS(Generation_1!S:S,Generation_1!$A:$A,$B$48,Generation_1!$B:$B,$H57)</f>
        <v>742.53656484180215</v>
      </c>
      <c r="Z57" s="1">
        <f>SUMIFS(Generation_1!T:T,Generation_1!$A:$A,$B$48,Generation_1!$B:$B,$H57)</f>
        <v>757.54136767440696</v>
      </c>
      <c r="AA57" s="1">
        <f>SUMIFS(Generation_1!U:U,Generation_1!$A:$A,$B$48,Generation_1!$B:$B,$H57)</f>
        <v>779.06484807880895</v>
      </c>
      <c r="AB57" s="1">
        <f>SUMIFS(Generation_1!V:V,Generation_1!$A:$A,$B$48,Generation_1!$B:$B,$H57)</f>
        <v>806.41390271289231</v>
      </c>
      <c r="AC57" s="1">
        <f>SUMIFS(Generation_1!W:W,Generation_1!$A:$A,$B$48,Generation_1!$B:$B,$H57)</f>
        <v>822.25745876549024</v>
      </c>
      <c r="AE57" s="64"/>
      <c r="AF57" s="64"/>
    </row>
    <row r="58" spans="8:32">
      <c r="H58" s="69" t="s">
        <v>120</v>
      </c>
      <c r="I58" s="1">
        <f>SUMIFS(Generation_1!C:C,Generation_1!$A:$A,$B$48,Generation_1!$B:$B,$H58)</f>
        <v>29015.876385161566</v>
      </c>
      <c r="J58" s="1">
        <f>SUMIFS(Generation_1!D:D,Generation_1!$A:$A,$B$48,Generation_1!$B:$B,$H58)</f>
        <v>30155.280920175541</v>
      </c>
      <c r="K58" s="1">
        <f>SUMIFS(Generation_1!E:E,Generation_1!$A:$A,$B$48,Generation_1!$B:$B,$H58)</f>
        <v>30305.65777616842</v>
      </c>
      <c r="L58" s="1">
        <f>SUMIFS(Generation_1!F:F,Generation_1!$A:$A,$B$48,Generation_1!$B:$B,$H58)</f>
        <v>30821.218430785113</v>
      </c>
      <c r="M58" s="1">
        <f>SUMIFS(Generation_1!G:G,Generation_1!$A:$A,$B$48,Generation_1!$B:$B,$H58)</f>
        <v>33216.271427347339</v>
      </c>
      <c r="N58" s="1">
        <f>SUMIFS(Generation_1!H:H,Generation_1!$A:$A,$B$48,Generation_1!$B:$B,$H58)</f>
        <v>33307.310709484707</v>
      </c>
      <c r="O58" s="1">
        <f>SUMIFS(Generation_1!I:I,Generation_1!$A:$A,$B$48,Generation_1!$B:$B,$H58)</f>
        <v>32290.957402082677</v>
      </c>
      <c r="P58" s="1">
        <f>SUMIFS(Generation_1!J:J,Generation_1!$A:$A,$B$48,Generation_1!$B:$B,$H58)</f>
        <v>33346.362326320304</v>
      </c>
      <c r="Q58" s="1">
        <f>SUMIFS(Generation_1!K:K,Generation_1!$A:$A,$B$48,Generation_1!$B:$B,$H58)</f>
        <v>34397.89663511236</v>
      </c>
      <c r="R58" s="1">
        <f>SUMIFS(Generation_1!L:L,Generation_1!$A:$A,$B$48,Generation_1!$B:$B,$H58)</f>
        <v>34352.300785198648</v>
      </c>
      <c r="S58" s="1">
        <f>SUMIFS(Generation_1!M:M,Generation_1!$A:$A,$B$48,Generation_1!$B:$B,$H58)</f>
        <v>36806.053072494848</v>
      </c>
      <c r="T58" s="1">
        <f>SUMIFS(Generation_1!N:N,Generation_1!$A:$A,$B$48,Generation_1!$B:$B,$H58)</f>
        <v>33920.200533489529</v>
      </c>
      <c r="U58" s="1">
        <f>SUMIFS(Generation_1!O:O,Generation_1!$A:$A,$B$48,Generation_1!$B:$B,$H58)</f>
        <v>33297.104307741341</v>
      </c>
      <c r="V58" s="1">
        <f>SUMIFS(Generation_1!P:P,Generation_1!$A:$A,$B$48,Generation_1!$B:$B,$H58)</f>
        <v>33926.892252744707</v>
      </c>
      <c r="W58" s="1">
        <f>SUMIFS(Generation_1!Q:Q,Generation_1!$A:$A,$B$48,Generation_1!$B:$B,$H58)</f>
        <v>35455.622406971102</v>
      </c>
      <c r="X58" s="1">
        <f>SUMIFS(Generation_1!R:R,Generation_1!$A:$A,$B$48,Generation_1!$B:$B,$H58)</f>
        <v>34807.244628320419</v>
      </c>
      <c r="Y58" s="1">
        <f>SUMIFS(Generation_1!S:S,Generation_1!$A:$A,$B$48,Generation_1!$B:$B,$H58)</f>
        <v>32018.545671888704</v>
      </c>
      <c r="Z58" s="1">
        <f>SUMIFS(Generation_1!T:T,Generation_1!$A:$A,$B$48,Generation_1!$B:$B,$H58)</f>
        <v>32699.682259873782</v>
      </c>
      <c r="AA58" s="1">
        <f>SUMIFS(Generation_1!U:U,Generation_1!$A:$A,$B$48,Generation_1!$B:$B,$H58)</f>
        <v>34192.884046408086</v>
      </c>
      <c r="AB58" s="1">
        <f>SUMIFS(Generation_1!V:V,Generation_1!$A:$A,$B$48,Generation_1!$B:$B,$H58)</f>
        <v>34774.971717623404</v>
      </c>
      <c r="AC58" s="1">
        <f>SUMIFS(Generation_1!W:W,Generation_1!$A:$A,$B$48,Generation_1!$B:$B,$H58)</f>
        <v>36836.433805634966</v>
      </c>
      <c r="AE58" s="64"/>
      <c r="AF58" s="64"/>
    </row>
    <row r="59" spans="8:32">
      <c r="H59" s="69" t="s">
        <v>121</v>
      </c>
      <c r="I59" s="1">
        <f>SUMIFS(Generation_1!C:C,Generation_1!$A:$A,$B$48,Generation_1!$B:$B,$H59)</f>
        <v>12774.527528157605</v>
      </c>
      <c r="J59" s="1">
        <f>SUMIFS(Generation_1!D:D,Generation_1!$A:$A,$B$48,Generation_1!$B:$B,$H59)</f>
        <v>15384.050673713733</v>
      </c>
      <c r="K59" s="1">
        <f>SUMIFS(Generation_1!E:E,Generation_1!$A:$A,$B$48,Generation_1!$B:$B,$H59)</f>
        <v>14970.455899979323</v>
      </c>
      <c r="L59" s="1">
        <f>SUMIFS(Generation_1!F:F,Generation_1!$A:$A,$B$48,Generation_1!$B:$B,$H59)</f>
        <v>15292.053714323796</v>
      </c>
      <c r="M59" s="1">
        <f>SUMIFS(Generation_1!G:G,Generation_1!$A:$A,$B$48,Generation_1!$B:$B,$H59)</f>
        <v>15956.51796875294</v>
      </c>
      <c r="N59" s="1">
        <f>SUMIFS(Generation_1!H:H,Generation_1!$A:$A,$B$48,Generation_1!$B:$B,$H59)</f>
        <v>16391.109384695643</v>
      </c>
      <c r="O59" s="1">
        <f>SUMIFS(Generation_1!I:I,Generation_1!$A:$A,$B$48,Generation_1!$B:$B,$H59)</f>
        <v>16649.142977540538</v>
      </c>
      <c r="P59" s="1">
        <f>SUMIFS(Generation_1!J:J,Generation_1!$A:$A,$B$48,Generation_1!$B:$B,$H59)</f>
        <v>14687.543367191685</v>
      </c>
      <c r="Q59" s="1">
        <f>SUMIFS(Generation_1!K:K,Generation_1!$A:$A,$B$48,Generation_1!$B:$B,$H59)</f>
        <v>15812.709468717274</v>
      </c>
      <c r="R59" s="1">
        <f>SUMIFS(Generation_1!L:L,Generation_1!$A:$A,$B$48,Generation_1!$B:$B,$H59)</f>
        <v>16043.425114810465</v>
      </c>
      <c r="S59" s="1">
        <f>SUMIFS(Generation_1!M:M,Generation_1!$A:$A,$B$48,Generation_1!$B:$B,$H59)</f>
        <v>16341.46611115787</v>
      </c>
      <c r="T59" s="1">
        <f>SUMIFS(Generation_1!N:N,Generation_1!$A:$A,$B$48,Generation_1!$B:$B,$H59)</f>
        <v>17930.310855556734</v>
      </c>
      <c r="U59" s="1">
        <f>SUMIFS(Generation_1!O:O,Generation_1!$A:$A,$B$48,Generation_1!$B:$B,$H59)</f>
        <v>17324.688969449129</v>
      </c>
      <c r="V59" s="1">
        <f>SUMIFS(Generation_1!P:P,Generation_1!$A:$A,$B$48,Generation_1!$B:$B,$H59)</f>
        <v>17058.317827469167</v>
      </c>
      <c r="W59" s="1">
        <f>SUMIFS(Generation_1!Q:Q,Generation_1!$A:$A,$B$48,Generation_1!$B:$B,$H59)</f>
        <v>18830.097624712977</v>
      </c>
      <c r="X59" s="1">
        <f>SUMIFS(Generation_1!R:R,Generation_1!$A:$A,$B$48,Generation_1!$B:$B,$H59)</f>
        <v>19328.260353619429</v>
      </c>
      <c r="Y59" s="1">
        <f>SUMIFS(Generation_1!S:S,Generation_1!$A:$A,$B$48,Generation_1!$B:$B,$H59)</f>
        <v>22283.404342926122</v>
      </c>
      <c r="Z59" s="1">
        <f>SUMIFS(Generation_1!T:T,Generation_1!$A:$A,$B$48,Generation_1!$B:$B,$H59)</f>
        <v>19728.137422697546</v>
      </c>
      <c r="AA59" s="1">
        <f>SUMIFS(Generation_1!U:U,Generation_1!$A:$A,$B$48,Generation_1!$B:$B,$H59)</f>
        <v>20870.535252298159</v>
      </c>
      <c r="AB59" s="1">
        <f>SUMIFS(Generation_1!V:V,Generation_1!$A:$A,$B$48,Generation_1!$B:$B,$H59)</f>
        <v>21132.386669459807</v>
      </c>
      <c r="AC59" s="1">
        <f>SUMIFS(Generation_1!W:W,Generation_1!$A:$A,$B$48,Generation_1!$B:$B,$H59)</f>
        <v>21602.997146556118</v>
      </c>
      <c r="AE59" s="64"/>
      <c r="AF59" s="64"/>
    </row>
    <row r="60" spans="8:32">
      <c r="H60" s="69" t="s">
        <v>122</v>
      </c>
      <c r="I60" s="1">
        <f>SUMIFS(Generation_1!C:C,Generation_1!$A:$A,$B$48,Generation_1!$B:$B,$H60)</f>
        <v>12935.145543696399</v>
      </c>
      <c r="J60" s="1">
        <f>SUMIFS(Generation_1!D:D,Generation_1!$A:$A,$B$48,Generation_1!$B:$B,$H60)</f>
        <v>13110.588288321202</v>
      </c>
      <c r="K60" s="1">
        <f>SUMIFS(Generation_1!E:E,Generation_1!$A:$A,$B$48,Generation_1!$B:$B,$H60)</f>
        <v>13344.578173566999</v>
      </c>
      <c r="L60" s="1">
        <f>SUMIFS(Generation_1!F:F,Generation_1!$A:$A,$B$48,Generation_1!$B:$B,$H60)</f>
        <v>13704.382809360599</v>
      </c>
      <c r="M60" s="1">
        <f>SUMIFS(Generation_1!G:G,Generation_1!$A:$A,$B$48,Generation_1!$B:$B,$H60)</f>
        <v>14109.174892433301</v>
      </c>
      <c r="N60" s="1">
        <f>SUMIFS(Generation_1!H:H,Generation_1!$A:$A,$B$48,Generation_1!$B:$B,$H60)</f>
        <v>14525.136668438201</v>
      </c>
      <c r="O60" s="1">
        <f>SUMIFS(Generation_1!I:I,Generation_1!$A:$A,$B$48,Generation_1!$B:$B,$H60)</f>
        <v>14984.461295873201</v>
      </c>
      <c r="P60" s="1">
        <f>SUMIFS(Generation_1!J:J,Generation_1!$A:$A,$B$48,Generation_1!$B:$B,$H60)</f>
        <v>15401.2394691219</v>
      </c>
      <c r="Q60" s="1">
        <f>SUMIFS(Generation_1!K:K,Generation_1!$A:$A,$B$48,Generation_1!$B:$B,$H60)</f>
        <v>15813.255799183298</v>
      </c>
      <c r="R60" s="1">
        <f>SUMIFS(Generation_1!L:L,Generation_1!$A:$A,$B$48,Generation_1!$B:$B,$H60)</f>
        <v>16271.671888560501</v>
      </c>
      <c r="S60" s="1">
        <f>SUMIFS(Generation_1!M:M,Generation_1!$A:$A,$B$48,Generation_1!$B:$B,$H60)</f>
        <v>16965.684681583301</v>
      </c>
      <c r="T60" s="1">
        <f>SUMIFS(Generation_1!N:N,Generation_1!$A:$A,$B$48,Generation_1!$B:$B,$H60)</f>
        <v>17777.8136680756</v>
      </c>
      <c r="U60" s="1">
        <f>SUMIFS(Generation_1!O:O,Generation_1!$A:$A,$B$48,Generation_1!$B:$B,$H60)</f>
        <v>18605.051179244401</v>
      </c>
      <c r="V60" s="1">
        <f>SUMIFS(Generation_1!P:P,Generation_1!$A:$A,$B$48,Generation_1!$B:$B,$H60)</f>
        <v>19370.5475665052</v>
      </c>
      <c r="W60" s="1">
        <f>SUMIFS(Generation_1!Q:Q,Generation_1!$A:$A,$B$48,Generation_1!$B:$B,$H60)</f>
        <v>20172.940221284702</v>
      </c>
      <c r="X60" s="1">
        <f>SUMIFS(Generation_1!R:R,Generation_1!$A:$A,$B$48,Generation_1!$B:$B,$H60)</f>
        <v>20892.990396508001</v>
      </c>
      <c r="Y60" s="1">
        <f>SUMIFS(Generation_1!S:S,Generation_1!$A:$A,$B$48,Generation_1!$B:$B,$H60)</f>
        <v>21521.0963504682</v>
      </c>
      <c r="Z60" s="1">
        <f>SUMIFS(Generation_1!T:T,Generation_1!$A:$A,$B$48,Generation_1!$B:$B,$H60)</f>
        <v>22188.569423294703</v>
      </c>
      <c r="AA60" s="1">
        <f>SUMIFS(Generation_1!U:U,Generation_1!$A:$A,$B$48,Generation_1!$B:$B,$H60)</f>
        <v>22894.084483162103</v>
      </c>
      <c r="AB60" s="1">
        <f>SUMIFS(Generation_1!V:V,Generation_1!$A:$A,$B$48,Generation_1!$B:$B,$H60)</f>
        <v>23686.519922509498</v>
      </c>
      <c r="AC60" s="1">
        <f>SUMIFS(Generation_1!W:W,Generation_1!$A:$A,$B$48,Generation_1!$B:$B,$H60)</f>
        <v>24603.043616070201</v>
      </c>
    </row>
    <row r="61" spans="8:32">
      <c r="H61" s="2" t="s">
        <v>313</v>
      </c>
    </row>
    <row r="62" spans="8:32">
      <c r="H62" s="69" t="s">
        <v>126</v>
      </c>
      <c r="I62" s="1">
        <f>SUMIFS(Generation_1!C:C,Generation_1!$A:$A,$B$48,Generation_1!$B:$B,$H62)</f>
        <v>-146.07945856322991</v>
      </c>
      <c r="J62" s="1">
        <f>SUMIFS(Generation_1!D:D,Generation_1!$A:$A,$B$48,Generation_1!$B:$B,$H62)</f>
        <v>-221.32952776119112</v>
      </c>
      <c r="K62" s="1">
        <f>SUMIFS(Generation_1!E:E,Generation_1!$A:$A,$B$48,Generation_1!$B:$B,$H62)</f>
        <v>-174.51079730898022</v>
      </c>
      <c r="L62" s="1">
        <f>SUMIFS(Generation_1!F:F,Generation_1!$A:$A,$B$48,Generation_1!$B:$B,$H62)</f>
        <v>-203.27459081212518</v>
      </c>
      <c r="M62" s="1">
        <f>SUMIFS(Generation_1!G:G,Generation_1!$A:$A,$B$48,Generation_1!$B:$B,$H62)</f>
        <v>-297.00600368417992</v>
      </c>
      <c r="N62" s="1">
        <f>SUMIFS(Generation_1!H:H,Generation_1!$A:$A,$B$48,Generation_1!$B:$B,$H62)</f>
        <v>-347.83785473786918</v>
      </c>
      <c r="O62" s="1">
        <f>SUMIFS(Generation_1!I:I,Generation_1!$A:$A,$B$48,Generation_1!$B:$B,$H62)</f>
        <v>-302.40644717942615</v>
      </c>
      <c r="P62" s="1">
        <f>SUMIFS(Generation_1!J:J,Generation_1!$A:$A,$B$48,Generation_1!$B:$B,$H62)</f>
        <v>-251.50568626393547</v>
      </c>
      <c r="Q62" s="1">
        <f>SUMIFS(Generation_1!K:K,Generation_1!$A:$A,$B$48,Generation_1!$B:$B,$H62)</f>
        <v>-632.63465469613334</v>
      </c>
      <c r="R62" s="1">
        <f>SUMIFS(Generation_1!L:L,Generation_1!$A:$A,$B$48,Generation_1!$B:$B,$H62)</f>
        <v>-963.90085882560254</v>
      </c>
      <c r="S62" s="1">
        <f>SUMIFS(Generation_1!M:M,Generation_1!$A:$A,$B$48,Generation_1!$B:$B,$H62)</f>
        <v>-1326.1535549602233</v>
      </c>
      <c r="T62" s="1">
        <f>SUMIFS(Generation_1!N:N,Generation_1!$A:$A,$B$48,Generation_1!$B:$B,$H62)</f>
        <v>-2550.6872644487235</v>
      </c>
      <c r="U62" s="1">
        <f>SUMIFS(Generation_1!O:O,Generation_1!$A:$A,$B$48,Generation_1!$B:$B,$H62)</f>
        <v>-2887.3961691917962</v>
      </c>
      <c r="V62" s="1">
        <f>SUMIFS(Generation_1!P:P,Generation_1!$A:$A,$B$48,Generation_1!$B:$B,$H62)</f>
        <v>-2228.7785634879733</v>
      </c>
      <c r="W62" s="1">
        <f>SUMIFS(Generation_1!Q:Q,Generation_1!$A:$A,$B$48,Generation_1!$B:$B,$H62)</f>
        <v>-5168.7389893480768</v>
      </c>
      <c r="X62" s="1">
        <f>SUMIFS(Generation_1!R:R,Generation_1!$A:$A,$B$48,Generation_1!$B:$B,$H62)</f>
        <v>-5629.0212464444903</v>
      </c>
      <c r="Y62" s="1">
        <f>SUMIFS(Generation_1!S:S,Generation_1!$A:$A,$B$48,Generation_1!$B:$B,$H62)</f>
        <v>-5791.0143087250863</v>
      </c>
      <c r="Z62" s="1">
        <f>SUMIFS(Generation_1!T:T,Generation_1!$A:$A,$B$48,Generation_1!$B:$B,$H62)</f>
        <v>-6018.5002092686836</v>
      </c>
      <c r="AA62" s="1">
        <f>SUMIFS(Generation_1!U:U,Generation_1!$A:$A,$B$48,Generation_1!$B:$B,$H62)</f>
        <v>-6588.0173650836505</v>
      </c>
      <c r="AB62" s="1">
        <f>SUMIFS(Generation_1!V:V,Generation_1!$A:$A,$B$48,Generation_1!$B:$B,$H62)</f>
        <v>-5855.2257620146147</v>
      </c>
      <c r="AC62" s="1">
        <f>SUMIFS(Generation_1!W:W,Generation_1!$A:$A,$B$48,Generation_1!$B:$B,$H62)</f>
        <v>-6227.7287837279737</v>
      </c>
    </row>
    <row r="63" spans="8:32">
      <c r="H63" s="69" t="s">
        <v>127</v>
      </c>
      <c r="I63" s="1">
        <f>SUMIFS(Generation_1!C:C,Generation_1!$A:$A,$B$48,Generation_1!$B:$B,$H63)</f>
        <v>-242.91358585415588</v>
      </c>
      <c r="J63" s="1">
        <f>SUMIFS(Generation_1!D:D,Generation_1!$A:$A,$B$48,Generation_1!$B:$B,$H63)</f>
        <v>-269.51243114274246</v>
      </c>
      <c r="K63" s="1">
        <f>SUMIFS(Generation_1!E:E,Generation_1!$A:$A,$B$48,Generation_1!$B:$B,$H63)</f>
        <v>-296.87585792578574</v>
      </c>
      <c r="L63" s="1">
        <f>SUMIFS(Generation_1!F:F,Generation_1!$A:$A,$B$48,Generation_1!$B:$B,$H63)</f>
        <v>-348.26688962683721</v>
      </c>
      <c r="M63" s="1">
        <f>SUMIFS(Generation_1!G:G,Generation_1!$A:$A,$B$48,Generation_1!$B:$B,$H63)</f>
        <v>-410.7458558415683</v>
      </c>
      <c r="N63" s="1">
        <f>SUMIFS(Generation_1!H:H,Generation_1!$A:$A,$B$48,Generation_1!$B:$B,$H63)</f>
        <v>-473.19978030493377</v>
      </c>
      <c r="O63" s="1">
        <f>SUMIFS(Generation_1!I:I,Generation_1!$A:$A,$B$48,Generation_1!$B:$B,$H63)</f>
        <v>-520.68386551302945</v>
      </c>
      <c r="P63" s="1">
        <f>SUMIFS(Generation_1!J:J,Generation_1!$A:$A,$B$48,Generation_1!$B:$B,$H63)</f>
        <v>-552.94397972787351</v>
      </c>
      <c r="Q63" s="1">
        <f>SUMIFS(Generation_1!K:K,Generation_1!$A:$A,$B$48,Generation_1!$B:$B,$H63)</f>
        <v>-608.53997076682742</v>
      </c>
      <c r="R63" s="1">
        <f>SUMIFS(Generation_1!L:L,Generation_1!$A:$A,$B$48,Generation_1!$B:$B,$H63)</f>
        <v>-661.354435153331</v>
      </c>
      <c r="S63" s="1">
        <f>SUMIFS(Generation_1!M:M,Generation_1!$A:$A,$B$48,Generation_1!$B:$B,$H63)</f>
        <v>-717.08133461475688</v>
      </c>
      <c r="T63" s="1">
        <f>SUMIFS(Generation_1!N:N,Generation_1!$A:$A,$B$48,Generation_1!$B:$B,$H63)</f>
        <v>-768.1234715327173</v>
      </c>
      <c r="U63" s="1">
        <f>SUMIFS(Generation_1!O:O,Generation_1!$A:$A,$B$48,Generation_1!$B:$B,$H63)</f>
        <v>-801.70392676316771</v>
      </c>
      <c r="V63" s="1">
        <f>SUMIFS(Generation_1!P:P,Generation_1!$A:$A,$B$48,Generation_1!$B:$B,$H63)</f>
        <v>-829.96966155426367</v>
      </c>
      <c r="W63" s="1">
        <f>SUMIFS(Generation_1!Q:Q,Generation_1!$A:$A,$B$48,Generation_1!$B:$B,$H63)</f>
        <v>-839.87994806920858</v>
      </c>
      <c r="X63" s="1">
        <f>SUMIFS(Generation_1!R:R,Generation_1!$A:$A,$B$48,Generation_1!$B:$B,$H63)</f>
        <v>-861.34892753016425</v>
      </c>
      <c r="Y63" s="1">
        <f>SUMIFS(Generation_1!S:S,Generation_1!$A:$A,$B$48,Generation_1!$B:$B,$H63)</f>
        <v>-873.09109584121734</v>
      </c>
      <c r="Z63" s="1">
        <f>SUMIFS(Generation_1!T:T,Generation_1!$A:$A,$B$48,Generation_1!$B:$B,$H63)</f>
        <v>-890.57562503191627</v>
      </c>
      <c r="AA63" s="1">
        <f>SUMIFS(Generation_1!U:U,Generation_1!$A:$A,$B$48,Generation_1!$B:$B,$H63)</f>
        <v>-916.20813124813117</v>
      </c>
      <c r="AB63" s="1">
        <f>SUMIFS(Generation_1!V:V,Generation_1!$A:$A,$B$48,Generation_1!$B:$B,$H63)</f>
        <v>-948.08217628777572</v>
      </c>
      <c r="AC63" s="1">
        <f>SUMIFS(Generation_1!W:W,Generation_1!$A:$A,$B$48,Generation_1!$B:$B,$H63)</f>
        <v>-966.91272970979344</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9.7793083025189798E-2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9.3839265571800001E-2</v>
      </c>
      <c r="Q65" s="1">
        <f>SUMIFS(Generation_1!K:K,Generation_1!$A:$A,$B$48,Generation_1!$B:$B,$H65)</f>
        <v>3.4085617449076663E-2</v>
      </c>
      <c r="R65" s="1">
        <f>SUMIFS(Generation_1!L:L,Generation_1!$A:$A,$B$48,Generation_1!$B:$B,$H65)</f>
        <v>0</v>
      </c>
      <c r="S65" s="1">
        <f>SUMIFS(Generation_1!M:M,Generation_1!$A:$A,$B$48,Generation_1!$B:$B,$H65)</f>
        <v>0</v>
      </c>
      <c r="T65" s="1">
        <f>SUMIFS(Generation_1!N:N,Generation_1!$A:$A,$B$48,Generation_1!$B:$B,$H65)</f>
        <v>0.67386697883750002</v>
      </c>
      <c r="U65" s="1">
        <f>SUMIFS(Generation_1!O:O,Generation_1!$A:$A,$B$48,Generation_1!$B:$B,$H65)</f>
        <v>0.28974573955409999</v>
      </c>
      <c r="V65" s="1">
        <f>SUMIFS(Generation_1!P:P,Generation_1!$A:$A,$B$48,Generation_1!$B:$B,$H65)</f>
        <v>0.29405033177880002</v>
      </c>
      <c r="W65" s="1">
        <f>SUMIFS(Generation_1!Q:Q,Generation_1!$A:$A,$B$48,Generation_1!$B:$B,$H65)</f>
        <v>1.2140584377833394</v>
      </c>
      <c r="X65" s="1">
        <f>SUMIFS(Generation_1!R:R,Generation_1!$A:$A,$B$48,Generation_1!$B:$B,$H65)</f>
        <v>0.67411313500442993</v>
      </c>
      <c r="Y65" s="1">
        <f>SUMIFS(Generation_1!S:S,Generation_1!$A:$A,$B$48,Generation_1!$B:$B,$H65)</f>
        <v>0.90616051836239997</v>
      </c>
      <c r="Z65" s="1">
        <f>SUMIFS(Generation_1!T:T,Generation_1!$A:$A,$B$48,Generation_1!$B:$B,$H65)</f>
        <v>1.2225752427374614</v>
      </c>
      <c r="AA65" s="1">
        <f>SUMIFS(Generation_1!U:U,Generation_1!$A:$A,$B$48,Generation_1!$B:$B,$H65)</f>
        <v>1.3777847296117431</v>
      </c>
      <c r="AB65" s="1">
        <f>SUMIFS(Generation_1!V:V,Generation_1!$A:$A,$B$48,Generation_1!$B:$B,$H65)</f>
        <v>0</v>
      </c>
      <c r="AC65" s="1">
        <f>SUMIFS(Generation_1!W:W,Generation_1!$A:$A,$B$48,Generation_1!$B:$B,$H65)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94146.455041815294</v>
      </c>
      <c r="J74" s="1">
        <f>SUMIFS(Generation_1!M:M,Generation_1!$A:$A,$B$71,Generation_1!$B:$B,$H74)</f>
        <v>70257.554829036264</v>
      </c>
      <c r="K74" s="1">
        <f>SUMIFS(Generation_1!W:W,Generation_1!$A:$A,$B$71,Generation_1!$B:$B,$H74)</f>
        <v>66756.319625554985</v>
      </c>
    </row>
    <row r="75" spans="1:30">
      <c r="H75" s="69" t="s">
        <v>114</v>
      </c>
      <c r="I75" s="1">
        <f>SUMIFS(Generation_1!C:C,Generation_1!$A:$A,$B$71,Generation_1!$B:$B,$H75)</f>
        <v>28253.201091957333</v>
      </c>
      <c r="J75" s="1">
        <f>SUMIFS(Generation_1!M:M,Generation_1!$A:$A,$B$71,Generation_1!$B:$B,$H75)</f>
        <v>20574.389024441927</v>
      </c>
      <c r="K75" s="1">
        <f>SUMIFS(Generation_1!W:W,Generation_1!$A:$A,$B$71,Generation_1!$B:$B,$H75)</f>
        <v>20502.528254308116</v>
      </c>
    </row>
    <row r="76" spans="1:30">
      <c r="H76" s="69" t="s">
        <v>115</v>
      </c>
      <c r="I76" s="1">
        <f>SUMIFS(Generation_1!C:C,Generation_1!$A:$A,$B$71,Generation_1!$B:$B,$H76)</f>
        <v>3105.1641947416256</v>
      </c>
      <c r="J76" s="1">
        <f>SUMIFS(Generation_1!M:M,Generation_1!$A:$A,$B$71,Generation_1!$B:$B,$H76)</f>
        <v>2634.6854866782978</v>
      </c>
      <c r="K76" s="1">
        <f>SUMIFS(Generation_1!W:W,Generation_1!$A:$A,$B$71,Generation_1!$B:$B,$H76)</f>
        <v>5992.874745876642</v>
      </c>
    </row>
    <row r="77" spans="1:30">
      <c r="H77" s="69" t="s">
        <v>116</v>
      </c>
      <c r="I77" s="1">
        <f>SUMIFS(Generation_1!C:C,Generation_1!$A:$A,$B$71,Generation_1!$B:$B,$H77)</f>
        <v>80.54660953994086</v>
      </c>
      <c r="J77" s="1">
        <f>SUMIFS(Generation_1!M:M,Generation_1!$A:$A,$B$71,Generation_1!$B:$B,$H77)</f>
        <v>128.24990545407013</v>
      </c>
      <c r="K77" s="1">
        <f>SUMIFS(Generation_1!W:W,Generation_1!$A:$A,$B$71,Generation_1!$B:$B,$H77)</f>
        <v>2570.8100022545887</v>
      </c>
    </row>
    <row r="78" spans="1:30">
      <c r="H78" s="69" t="s">
        <v>117</v>
      </c>
      <c r="I78" s="1">
        <f>SUMIFS(Generation_1!C:C,Generation_1!$A:$A,$B$71,Generation_1!$B:$B,$H78)</f>
        <v>15598.150827518635</v>
      </c>
      <c r="J78" s="1">
        <f>SUMIFS(Generation_1!M:M,Generation_1!$A:$A,$B$71,Generation_1!$B:$B,$H78)</f>
        <v>14000.744381516142</v>
      </c>
      <c r="K78" s="1">
        <f>SUMIFS(Generation_1!W:W,Generation_1!$A:$A,$B$71,Generation_1!$B:$B,$H78)</f>
        <v>14206.551374855106</v>
      </c>
    </row>
    <row r="79" spans="1:30">
      <c r="H79" s="69" t="s">
        <v>118</v>
      </c>
      <c r="I79" s="1">
        <f>SUMIFS(Generation_1!C:C,Generation_1!$A:$A,$B$71,Generation_1!$B:$B,$H79)</f>
        <v>120.51611371281994</v>
      </c>
      <c r="J79" s="1">
        <f>SUMIFS(Generation_1!M:M,Generation_1!$A:$A,$B$71,Generation_1!$B:$B,$H79)</f>
        <v>977.33285982408415</v>
      </c>
      <c r="K79" s="1">
        <f>SUMIFS(Generation_1!W:W,Generation_1!$A:$A,$B$71,Generation_1!$B:$B,$H79)</f>
        <v>4847.7270490912842</v>
      </c>
    </row>
    <row r="80" spans="1:30">
      <c r="H80" s="69" t="s">
        <v>119</v>
      </c>
      <c r="I80" s="1">
        <f>SUMIFS(Generation_1!C:C,Generation_1!$A:$A,$B$71,Generation_1!$B:$B,$H80)</f>
        <v>206.57490737987999</v>
      </c>
      <c r="J80" s="1">
        <f>SUMIFS(Generation_1!M:M,Generation_1!$A:$A,$B$71,Generation_1!$B:$B,$H80)</f>
        <v>609.82121952911621</v>
      </c>
      <c r="K80" s="1">
        <f>SUMIFS(Generation_1!W:W,Generation_1!$A:$A,$B$71,Generation_1!$B:$B,$H80)</f>
        <v>822.25745876549024</v>
      </c>
    </row>
    <row r="81" spans="1:30">
      <c r="H81" s="69" t="s">
        <v>120</v>
      </c>
      <c r="I81" s="1">
        <f>SUMIFS(Generation_1!C:C,Generation_1!$A:$A,$B$71,Generation_1!$B:$B,$H81)</f>
        <v>29015.876385161566</v>
      </c>
      <c r="J81" s="1">
        <f>SUMIFS(Generation_1!M:M,Generation_1!$A:$A,$B$71,Generation_1!$B:$B,$H81)</f>
        <v>36806.053072494848</v>
      </c>
      <c r="K81" s="1">
        <f>SUMIFS(Generation_1!W:W,Generation_1!$A:$A,$B$71,Generation_1!$B:$B,$H81)</f>
        <v>36836.433805634966</v>
      </c>
    </row>
    <row r="82" spans="1:30">
      <c r="H82" s="69" t="s">
        <v>121</v>
      </c>
      <c r="I82" s="1">
        <f>SUMIFS(Generation_1!C:C,Generation_1!$A:$A,$B$71,Generation_1!$B:$B,$H82)</f>
        <v>12774.527528157605</v>
      </c>
      <c r="J82" s="1">
        <f>SUMIFS(Generation_1!M:M,Generation_1!$A:$A,$B$71,Generation_1!$B:$B,$H82)</f>
        <v>16341.46611115787</v>
      </c>
      <c r="K82" s="1">
        <f>SUMIFS(Generation_1!W:W,Generation_1!$A:$A,$B$71,Generation_1!$B:$B,$H82)</f>
        <v>21602.997146556118</v>
      </c>
    </row>
    <row r="83" spans="1:30">
      <c r="H83" s="69" t="s">
        <v>122</v>
      </c>
      <c r="I83" s="1">
        <f>SUMIFS(Generation_1!C:C,Generation_1!$A:$A,$B$71,Generation_1!$B:$B,$H83)</f>
        <v>12935.145543696399</v>
      </c>
      <c r="J83" s="1">
        <f>SUMIFS(Generation_1!M:M,Generation_1!$A:$A,$B$71,Generation_1!$B:$B,$H83)</f>
        <v>16965.684681583301</v>
      </c>
      <c r="K83" s="1">
        <f>SUMIFS(Generation_1!W:W,Generation_1!$A:$A,$B$71,Generation_1!$B:$B,$H83)</f>
        <v>24603.043616070201</v>
      </c>
    </row>
    <row r="84" spans="1:30">
      <c r="H84" s="2" t="s">
        <v>313</v>
      </c>
    </row>
    <row r="85" spans="1:30">
      <c r="H85" s="69" t="s">
        <v>126</v>
      </c>
      <c r="I85" s="1">
        <f>SUMIFS(Generation_1!C:C,Generation_1!$A:$A,$B$71,Generation_1!$B:$B,$H85)</f>
        <v>-146.07945856322991</v>
      </c>
      <c r="J85" s="1">
        <f>SUMIFS(Generation_1!M:M,Generation_1!$A:$A,$B$71,Generation_1!$B:$B,$H85)</f>
        <v>-1326.1535549602233</v>
      </c>
      <c r="K85" s="1">
        <f>SUMIFS(Generation_1!W:W,Generation_1!$A:$A,$B$71,Generation_1!$B:$B,$H85)</f>
        <v>-6227.7287837279737</v>
      </c>
    </row>
    <row r="86" spans="1:30">
      <c r="H86" s="69" t="s">
        <v>127</v>
      </c>
      <c r="I86" s="1">
        <f>SUMIFS(Generation_1!C:C,Generation_1!$A:$A,$B$71,Generation_1!$B:$B,$H86)</f>
        <v>-242.91358585415588</v>
      </c>
      <c r="J86" s="1">
        <f>SUMIFS(Generation_1!M:M,Generation_1!$A:$A,$B$71,Generation_1!$B:$B,$H86)</f>
        <v>-717.08133461475688</v>
      </c>
      <c r="K86" s="1">
        <f>SUMIFS(Generation_1!W:W,Generation_1!$A:$A,$B$71,Generation_1!$B:$B,$H86)</f>
        <v>-966.91272970979344</v>
      </c>
    </row>
    <row r="88" spans="1:30">
      <c r="H88" s="69" t="s">
        <v>124</v>
      </c>
      <c r="I88" s="1">
        <f>SUMIFS(Generation_1!C:C,Generation_1!$A:$A,$B$71,Generation_1!$B:$B,$H88)</f>
        <v>0</v>
      </c>
      <c r="J88" s="1">
        <f>SUMIFS(Generation_1!M:M,Generation_1!$A:$A,$B$71,Generation_1!$B:$B,$H88)</f>
        <v>0</v>
      </c>
      <c r="K88" s="1">
        <f>SUMIFS(Generation_1!W:W,Generation_1!$A:$A,$B$71,Generation_1!$B:$B,$H88)</f>
        <v>1.1470182172287071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413.79063427770001</v>
      </c>
      <c r="J96" s="1">
        <f>SUMIFS(StorageCapacity_1!D:D,StorageCapacity_1!$A:$A,$B$93,StorageCapacity_1!$B:$B,$H96)</f>
        <v>401.39973610010003</v>
      </c>
      <c r="K96" s="1">
        <f>SUMIFS(StorageCapacity_1!E:E,StorageCapacity_1!$A:$A,$B$93,StorageCapacity_1!$B:$B,$H96)</f>
        <v>390.25045189629998</v>
      </c>
      <c r="L96" s="1">
        <f>SUMIFS(StorageCapacity_1!F:F,StorageCapacity_1!$A:$A,$B$93,StorageCapacity_1!$B:$B,$H96)</f>
        <v>380.20380300470003</v>
      </c>
      <c r="M96" s="1">
        <f>SUMIFS(StorageCapacity_1!G:G,StorageCapacity_1!$A:$A,$B$93,StorageCapacity_1!$B:$B,$H96)</f>
        <v>371.16823606659995</v>
      </c>
      <c r="N96" s="1">
        <f>SUMIFS(StorageCapacity_1!H:H,StorageCapacity_1!$A:$A,$B$93,StorageCapacity_1!$B:$B,$H96)</f>
        <v>363.04513174300007</v>
      </c>
      <c r="O96" s="1">
        <f>SUMIFS(StorageCapacity_1!I:I,StorageCapacity_1!$A:$A,$B$93,StorageCapacity_1!$B:$B,$H96)</f>
        <v>355.73706197030003</v>
      </c>
      <c r="P96" s="1">
        <f>SUMIFS(StorageCapacity_1!J:J,StorageCapacity_1!$A:$A,$B$93,StorageCapacity_1!$B:$B,$H96)</f>
        <v>349.16139978009994</v>
      </c>
      <c r="Q96" s="1">
        <f>SUMIFS(StorageCapacity_1!K:K,StorageCapacity_1!$A:$A,$B$93,StorageCapacity_1!$B:$B,$H96)</f>
        <v>343.2383796423</v>
      </c>
      <c r="R96" s="1">
        <f>SUMIFS(StorageCapacity_1!L:L,StorageCapacity_1!$A:$A,$B$93,StorageCapacity_1!$B:$B,$H96)</f>
        <v>520.66936276349998</v>
      </c>
      <c r="S96" s="1">
        <f>SUMIFS(StorageCapacity_1!M:M,StorageCapacity_1!$A:$A,$B$93,StorageCapacity_1!$B:$B,$H96)</f>
        <v>916.66086740749995</v>
      </c>
      <c r="T96" s="1">
        <f>SUMIFS(StorageCapacity_1!N:N,StorageCapacity_1!$A:$A,$B$93,StorageCapacity_1!$B:$B,$H96)</f>
        <v>1840.4194089009998</v>
      </c>
      <c r="U96" s="1">
        <f>SUMIFS(StorageCapacity_1!O:O,StorageCapacity_1!$A:$A,$B$93,StorageCapacity_1!$B:$B,$H96)</f>
        <v>2132.7790842500999</v>
      </c>
      <c r="V96" s="1">
        <f>SUMIFS(StorageCapacity_1!P:P,StorageCapacity_1!$A:$A,$B$93,StorageCapacity_1!$B:$B,$H96)</f>
        <v>2342.9603944288001</v>
      </c>
      <c r="W96" s="1">
        <f>SUMIFS(StorageCapacity_1!Q:Q,StorageCapacity_1!$A:$A,$B$93,StorageCapacity_1!$B:$B,$H96)</f>
        <v>2354.8783098643999</v>
      </c>
      <c r="X96" s="1">
        <f>SUMIFS(StorageCapacity_1!R:R,StorageCapacity_1!$A:$A,$B$93,StorageCapacity_1!$B:$B,$H96)</f>
        <v>2364.7285889068999</v>
      </c>
      <c r="Y96" s="1">
        <f>SUMIFS(StorageCapacity_1!S:S,StorageCapacity_1!$A:$A,$B$93,StorageCapacity_1!$B:$B,$H96)</f>
        <v>2375.2848156863993</v>
      </c>
      <c r="Z96" s="1">
        <f>SUMIFS(StorageCapacity_1!T:T,StorageCapacity_1!$A:$A,$B$93,StorageCapacity_1!$B:$B,$H96)</f>
        <v>2388.2850449857001</v>
      </c>
      <c r="AA96" s="1">
        <f>SUMIFS(StorageCapacity_1!U:U,StorageCapacity_1!$A:$A,$B$93,StorageCapacity_1!$B:$B,$H96)</f>
        <v>2403.7611420910994</v>
      </c>
      <c r="AB96" s="1">
        <f>SUMIFS(StorageCapacity_1!V:V,StorageCapacity_1!$A:$A,$B$93,StorageCapacity_1!$B:$B,$H96)</f>
        <v>2413.4738858101996</v>
      </c>
      <c r="AC96" s="1">
        <f>SUMIFS(StorageCapacity_1!W:W,StorageCapacity_1!$A:$A,$B$93,StorageCapacity_1!$B:$B,$H96)</f>
        <v>2422.3292471393997</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876.80189902999996</v>
      </c>
      <c r="V97" s="1">
        <f>SUMIFS(StorageCapacity_1!P:P,StorageCapacity_1!$A:$A,$B$93,StorageCapacity_1!$B:$B,$H97)</f>
        <v>1094.13652095</v>
      </c>
      <c r="W97" s="1">
        <f>SUMIFS(StorageCapacity_1!Q:Q,StorageCapacity_1!$A:$A,$B$93,StorageCapacity_1!$B:$B,$H97)</f>
        <v>1737.5635599100001</v>
      </c>
      <c r="X97" s="1">
        <f>SUMIFS(StorageCapacity_1!R:R,StorageCapacity_1!$A:$A,$B$93,StorageCapacity_1!$B:$B,$H97)</f>
        <v>1737.5635599100001</v>
      </c>
      <c r="Y97" s="1">
        <f>SUMIFS(StorageCapacity_1!S:S,StorageCapacity_1!$A:$A,$B$93,StorageCapacity_1!$B:$B,$H97)</f>
        <v>1833.79859689</v>
      </c>
      <c r="Z97" s="1">
        <f>SUMIFS(StorageCapacity_1!T:T,StorageCapacity_1!$A:$A,$B$93,StorageCapacity_1!$B:$B,$H97)</f>
        <v>2097.4101482299998</v>
      </c>
      <c r="AA97" s="1">
        <f>SUMIFS(StorageCapacity_1!U:U,StorageCapacity_1!$A:$A,$B$93,StorageCapacity_1!$B:$B,$H97)</f>
        <v>2484.5793284000001</v>
      </c>
      <c r="AB97" s="1">
        <f>SUMIFS(StorageCapacity_1!V:V,StorageCapacity_1!$A:$A,$B$93,StorageCapacity_1!$B:$B,$H97)</f>
        <v>2484.5793284000001</v>
      </c>
      <c r="AC97" s="1">
        <f>SUMIFS(StorageCapacity_1!W:W,StorageCapacity_1!$A:$A,$B$93,StorageCapacity_1!$B:$B,$H97)</f>
        <v>2522.5014509399998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119</v>
      </c>
      <c r="I99" s="1">
        <f>SUMIFS(StorageCapacity_1!C:C,StorageCapacity_1!$A:$A,$B$93,StorageCapacity_1!$B:$B,$H99)</f>
        <v>288.84481331493367</v>
      </c>
      <c r="J99" s="1">
        <f>SUMIFS(StorageCapacity_1!D:D,StorageCapacity_1!$A:$A,$B$93,StorageCapacity_1!$B:$B,$H99)</f>
        <v>324.09539757410755</v>
      </c>
      <c r="K99" s="1">
        <f>SUMIFS(StorageCapacity_1!E:E,StorageCapacity_1!$A:$A,$B$93,StorageCapacity_1!$B:$B,$H99)</f>
        <v>358.65822132435488</v>
      </c>
      <c r="L99" s="1">
        <f>SUMIFS(StorageCapacity_1!F:F,StorageCapacity_1!$A:$A,$B$93,StorageCapacity_1!$B:$B,$H99)</f>
        <v>435.22401975220697</v>
      </c>
      <c r="M99" s="1">
        <f>SUMIFS(StorageCapacity_1!G:G,StorageCapacity_1!$A:$A,$B$93,StorageCapacity_1!$B:$B,$H99)</f>
        <v>517.09875966085497</v>
      </c>
      <c r="N99" s="1">
        <f>SUMIFS(StorageCapacity_1!H:H,StorageCapacity_1!$A:$A,$B$93,StorageCapacity_1!$B:$B,$H99)</f>
        <v>572.257623788145</v>
      </c>
      <c r="O99" s="1">
        <f>SUMIFS(StorageCapacity_1!I:I,StorageCapacity_1!$A:$A,$B$93,StorageCapacity_1!$B:$B,$H99)</f>
        <v>616.69269494303262</v>
      </c>
      <c r="P99" s="1">
        <f>SUMIFS(StorageCapacity_1!J:J,StorageCapacity_1!$A:$A,$B$93,StorageCapacity_1!$B:$B,$H99)</f>
        <v>650.46792151145837</v>
      </c>
      <c r="Q99" s="1">
        <f>SUMIFS(StorageCapacity_1!K:K,StorageCapacity_1!$A:$A,$B$93,StorageCapacity_1!$B:$B,$H99)</f>
        <v>748.18134930081226</v>
      </c>
      <c r="R99" s="1">
        <f>SUMIFS(StorageCapacity_1!L:L,StorageCapacity_1!$A:$A,$B$93,StorageCapacity_1!$B:$B,$H99)</f>
        <v>777.66846146290993</v>
      </c>
      <c r="S99" s="1">
        <f>SUMIFS(StorageCapacity_1!M:M,StorageCapacity_1!$A:$A,$B$93,StorageCapacity_1!$B:$B,$H99)</f>
        <v>862.20660875855356</v>
      </c>
      <c r="T99" s="1">
        <f>SUMIFS(StorageCapacity_1!N:N,StorageCapacity_1!$A:$A,$B$93,StorageCapacity_1!$B:$B,$H99)</f>
        <v>909.7017742972215</v>
      </c>
      <c r="U99" s="1">
        <f>SUMIFS(StorageCapacity_1!O:O,StorageCapacity_1!$A:$A,$B$93,StorageCapacity_1!$B:$B,$H99)</f>
        <v>957.14638810425913</v>
      </c>
      <c r="V99" s="1">
        <f>SUMIFS(StorageCapacity_1!P:P,StorageCapacity_1!$A:$A,$B$93,StorageCapacity_1!$B:$B,$H99)</f>
        <v>984.57863683040193</v>
      </c>
      <c r="W99" s="1">
        <f>SUMIFS(StorageCapacity_1!Q:Q,StorageCapacity_1!$A:$A,$B$93,StorageCapacity_1!$B:$B,$H99)</f>
        <v>1004.7685514071279</v>
      </c>
      <c r="X99" s="1">
        <f>SUMIFS(StorageCapacity_1!R:R,StorageCapacity_1!$A:$A,$B$93,StorageCapacity_1!$B:$B,$H99)</f>
        <v>1004.7577276481114</v>
      </c>
      <c r="Y99" s="1">
        <f>SUMIFS(StorageCapacity_1!S:S,StorageCapacity_1!$A:$A,$B$93,StorageCapacity_1!$B:$B,$H99)</f>
        <v>1014.125814576644</v>
      </c>
      <c r="Z99" s="1">
        <f>SUMIFS(StorageCapacity_1!T:T,StorageCapacity_1!$A:$A,$B$93,StorageCapacity_1!$B:$B,$H99)</f>
        <v>1045.7564905835197</v>
      </c>
      <c r="AA99" s="1">
        <f>SUMIFS(StorageCapacity_1!U:U,StorageCapacity_1!$A:$A,$B$93,StorageCapacity_1!$B:$B,$H99)</f>
        <v>1097.1275631598144</v>
      </c>
      <c r="AB99" s="1">
        <f>SUMIFS(StorageCapacity_1!V:V,StorageCapacity_1!$A:$A,$B$93,StorageCapacity_1!$B:$B,$H99)</f>
        <v>1109.4674313465389</v>
      </c>
      <c r="AC99" s="1">
        <f>SUMIFS(StorageCapacity_1!W:W,StorageCapacity_1!$A:$A,$B$93,StorageCapacity_1!$B:$B,$H99)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114.16762839027922</v>
      </c>
      <c r="J112" s="1">
        <f>SUMIFS(StorageGeneration_1!D:D,StorageGeneration_1!$A:$A,$B$109,StorageGeneration_1!$B:$B,$H112)</f>
        <v>152.3066053498371</v>
      </c>
      <c r="K112" s="1">
        <f>SUMIFS(StorageGeneration_1!E:E,StorageGeneration_1!$A:$A,$B$109,StorageGeneration_1!$B:$B,$H112)</f>
        <v>121.45667424310446</v>
      </c>
      <c r="L112" s="1">
        <f>SUMIFS(StorageGeneration_1!F:F,StorageGeneration_1!$A:$A,$B$109,StorageGeneration_1!$B:$B,$H112)</f>
        <v>99.590523941944994</v>
      </c>
      <c r="M112" s="1">
        <f>SUMIFS(StorageGeneration_1!G:G,StorageGeneration_1!$A:$A,$B$109,StorageGeneration_1!$B:$B,$H112)</f>
        <v>112.78543078670741</v>
      </c>
      <c r="N112" s="1">
        <f>SUMIFS(StorageGeneration_1!H:H,StorageGeneration_1!$A:$A,$B$109,StorageGeneration_1!$B:$B,$H112)</f>
        <v>116.35400265561712</v>
      </c>
      <c r="O112" s="1">
        <f>SUMIFS(StorageGeneration_1!I:I,StorageGeneration_1!$A:$A,$B$109,StorageGeneration_1!$B:$B,$H112)</f>
        <v>116.93145114015303</v>
      </c>
      <c r="P112" s="1">
        <f>SUMIFS(StorageGeneration_1!J:J,StorageGeneration_1!$A:$A,$B$109,StorageGeneration_1!$B:$B,$H112)</f>
        <v>91.583761063673705</v>
      </c>
      <c r="Q112" s="1">
        <f>SUMIFS(StorageGeneration_1!K:K,StorageGeneration_1!$A:$A,$B$109,StorageGeneration_1!$B:$B,$H112)</f>
        <v>94.031635274083385</v>
      </c>
      <c r="R112" s="1">
        <f>SUMIFS(StorageGeneration_1!L:L,StorageGeneration_1!$A:$A,$B$109,StorageGeneration_1!$B:$B,$H112)</f>
        <v>223.40482037294703</v>
      </c>
      <c r="S112" s="1">
        <f>SUMIFS(StorageGeneration_1!M:M,StorageGeneration_1!$A:$A,$B$109,StorageGeneration_1!$B:$B,$H112)</f>
        <v>406.01556700963323</v>
      </c>
      <c r="T112" s="1">
        <f>SUMIFS(StorageGeneration_1!N:N,StorageGeneration_1!$A:$A,$B$109,StorageGeneration_1!$B:$B,$H112)</f>
        <v>809.92373073148042</v>
      </c>
      <c r="U112" s="1">
        <f>SUMIFS(StorageGeneration_1!O:O,StorageGeneration_1!$A:$A,$B$109,StorageGeneration_1!$B:$B,$H112)</f>
        <v>943.04116940679626</v>
      </c>
      <c r="V112" s="1">
        <f>SUMIFS(StorageGeneration_1!P:P,StorageGeneration_1!$A:$A,$B$109,StorageGeneration_1!$B:$B,$H112)</f>
        <v>944.17448300527667</v>
      </c>
      <c r="W112" s="1">
        <f>SUMIFS(StorageGeneration_1!Q:Q,StorageGeneration_1!$A:$A,$B$109,StorageGeneration_1!$B:$B,$H112)</f>
        <v>1131.1011190828387</v>
      </c>
      <c r="X112" s="1">
        <f>SUMIFS(StorageGeneration_1!R:R,StorageGeneration_1!$A:$A,$B$109,StorageGeneration_1!$B:$B,$H112)</f>
        <v>1162.386387517897</v>
      </c>
      <c r="Y112" s="1">
        <f>SUMIFS(StorageGeneration_1!S:S,StorageGeneration_1!$A:$A,$B$109,StorageGeneration_1!$B:$B,$H112)</f>
        <v>1146.5759476061501</v>
      </c>
      <c r="Z112" s="1">
        <f>SUMIFS(StorageGeneration_1!T:T,StorageGeneration_1!$A:$A,$B$109,StorageGeneration_1!$B:$B,$H112)</f>
        <v>1162.0511913087623</v>
      </c>
      <c r="AA112" s="1">
        <f>SUMIFS(StorageGeneration_1!U:U,StorageGeneration_1!$A:$A,$B$109,StorageGeneration_1!$B:$B,$H112)</f>
        <v>1193.1313904298595</v>
      </c>
      <c r="AB112" s="1">
        <f>SUMIFS(StorageGeneration_1!V:V,StorageGeneration_1!$A:$A,$B$109,StorageGeneration_1!$B:$B,$H112)</f>
        <v>1143.6795758892424</v>
      </c>
      <c r="AC112" s="1">
        <f>SUMIFS(StorageGeneration_1!W:W,StorageGeneration_1!$A:$A,$B$109,StorageGeneration_1!$B:$B,$H112)</f>
        <v>1149.0515040652572</v>
      </c>
    </row>
    <row r="113" spans="1:30">
      <c r="H113" s="25" t="s">
        <v>130</v>
      </c>
      <c r="I113" s="1">
        <f>SUMIFS(StorageGeneration_1!C:C,StorageGeneration_1!$A:$A,$B$109,StorageGeneration_1!$B:$B,$H113)</f>
        <v>6.3484853225407267</v>
      </c>
      <c r="J113" s="1">
        <f>SUMIFS(StorageGeneration_1!D:D,StorageGeneration_1!$A:$A,$B$109,StorageGeneration_1!$B:$B,$H113)</f>
        <v>17.946458879662302</v>
      </c>
      <c r="K113" s="1">
        <f>SUMIFS(StorageGeneration_1!E:E,StorageGeneration_1!$A:$A,$B$109,StorageGeneration_1!$B:$B,$H113)</f>
        <v>15.980811734459419</v>
      </c>
      <c r="L113" s="1">
        <f>SUMIFS(StorageGeneration_1!F:F,StorageGeneration_1!$A:$A,$B$109,StorageGeneration_1!$B:$B,$H113)</f>
        <v>32.512330544378933</v>
      </c>
      <c r="M113" s="1">
        <f>SUMIFS(StorageGeneration_1!G:G,StorageGeneration_1!$A:$A,$B$109,StorageGeneration_1!$B:$B,$H113)</f>
        <v>26.880165572152958</v>
      </c>
      <c r="N113" s="1">
        <f>SUMIFS(StorageGeneration_1!H:H,StorageGeneration_1!$A:$A,$B$109,StorageGeneration_1!$B:$B,$H113)</f>
        <v>27.428595192981685</v>
      </c>
      <c r="O113" s="1">
        <f>SUMIFS(StorageGeneration_1!I:I,StorageGeneration_1!$A:$A,$B$109,StorageGeneration_1!$B:$B,$H113)</f>
        <v>27.77861702668087</v>
      </c>
      <c r="P113" s="1">
        <f>SUMIFS(StorageGeneration_1!J:J,StorageGeneration_1!$A:$A,$B$109,StorageGeneration_1!$B:$B,$H113)</f>
        <v>49.488248944655496</v>
      </c>
      <c r="Q113" s="1">
        <f>SUMIFS(StorageGeneration_1!K:K,StorageGeneration_1!$A:$A,$B$109,StorageGeneration_1!$B:$B,$H113)</f>
        <v>39.366452463023101</v>
      </c>
      <c r="R113" s="1">
        <f>SUMIFS(StorageGeneration_1!L:L,StorageGeneration_1!$A:$A,$B$109,StorageGeneration_1!$B:$B,$H113)</f>
        <v>46.388144403875756</v>
      </c>
      <c r="S113" s="1">
        <f>SUMIFS(StorageGeneration_1!M:M,StorageGeneration_1!$A:$A,$B$109,StorageGeneration_1!$B:$B,$H113)</f>
        <v>66.456622047417227</v>
      </c>
      <c r="T113" s="1">
        <f>SUMIFS(StorageGeneration_1!N:N,StorageGeneration_1!$A:$A,$B$109,StorageGeneration_1!$B:$B,$H113)</f>
        <v>116.04633363673963</v>
      </c>
      <c r="U113" s="1">
        <f>SUMIFS(StorageGeneration_1!O:O,StorageGeneration_1!$A:$A,$B$109,StorageGeneration_1!$B:$B,$H113)</f>
        <v>162.32149797709019</v>
      </c>
      <c r="V113" s="1">
        <f>SUMIFS(StorageGeneration_1!P:P,StorageGeneration_1!$A:$A,$B$109,StorageGeneration_1!$B:$B,$H113)</f>
        <v>300.83295007022326</v>
      </c>
      <c r="W113" s="1">
        <f>SUMIFS(StorageGeneration_1!Q:Q,StorageGeneration_1!$A:$A,$B$109,StorageGeneration_1!$B:$B,$H113)</f>
        <v>930.22507177879572</v>
      </c>
      <c r="X113" s="1">
        <f>SUMIFS(StorageGeneration_1!R:R,StorageGeneration_1!$A:$A,$B$109,StorageGeneration_1!$B:$B,$H113)</f>
        <v>1077.0792344131817</v>
      </c>
      <c r="Y113" s="1">
        <f>SUMIFS(StorageGeneration_1!S:S,StorageGeneration_1!$A:$A,$B$109,StorageGeneration_1!$B:$B,$H113)</f>
        <v>1438.8468155461596</v>
      </c>
      <c r="Z113" s="1">
        <f>SUMIFS(StorageGeneration_1!T:T,StorageGeneration_1!$A:$A,$B$109,StorageGeneration_1!$B:$B,$H113)</f>
        <v>1521.7445690253855</v>
      </c>
      <c r="AA113" s="1">
        <f>SUMIFS(StorageGeneration_1!U:U,StorageGeneration_1!$A:$A,$B$109,StorageGeneration_1!$B:$B,$H113)</f>
        <v>2065.1198092651689</v>
      </c>
      <c r="AB113" s="1">
        <f>SUMIFS(StorageGeneration_1!V:V,StorageGeneration_1!$A:$A,$B$109,StorageGeneration_1!$B:$B,$H113)</f>
        <v>2149.3315851762527</v>
      </c>
      <c r="AC113" s="1">
        <f>SUMIFS(StorageGeneration_1!W:W,StorageGeneration_1!$A:$A,$B$109,StorageGeneration_1!$B:$B,$H113)</f>
        <v>2274.4645431843596</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3.8621875440718556</v>
      </c>
      <c r="M114" s="1">
        <f>SUMIFS(StorageGeneration_1!G:G,StorageGeneration_1!$A:$A,$B$109,StorageGeneration_1!$B:$B,$H114)</f>
        <v>95.214103455515868</v>
      </c>
      <c r="N114" s="1">
        <f>SUMIFS(StorageGeneration_1!H:H,StorageGeneration_1!$A:$A,$B$109,StorageGeneration_1!$B:$B,$H114)</f>
        <v>125.02976120890175</v>
      </c>
      <c r="O114" s="1">
        <f>SUMIFS(StorageGeneration_1!I:I,StorageGeneration_1!$A:$A,$B$109,StorageGeneration_1!$B:$B,$H114)</f>
        <v>94.617639160167244</v>
      </c>
      <c r="P114" s="1">
        <f>SUMIFS(StorageGeneration_1!J:J,StorageGeneration_1!$A:$A,$B$109,StorageGeneration_1!$B:$B,$H114)</f>
        <v>54.704747135539499</v>
      </c>
      <c r="Q114" s="1">
        <f>SUMIFS(StorageGeneration_1!K:K,StorageGeneration_1!$A:$A,$B$109,StorageGeneration_1!$B:$B,$H114)</f>
        <v>332.76901506484074</v>
      </c>
      <c r="R114" s="1">
        <f>SUMIFS(StorageGeneration_1!L:L,StorageGeneration_1!$A:$A,$B$109,StorageGeneration_1!$B:$B,$H114)</f>
        <v>433.4346441616284</v>
      </c>
      <c r="S114" s="1">
        <f>SUMIFS(StorageGeneration_1!M:M,StorageGeneration_1!$A:$A,$B$109,StorageGeneration_1!$B:$B,$H114)</f>
        <v>504.8606707670337</v>
      </c>
      <c r="T114" s="1">
        <f>SUMIFS(StorageGeneration_1!N:N,StorageGeneration_1!$A:$A,$B$109,StorageGeneration_1!$B:$B,$H114)</f>
        <v>1026.5904343695054</v>
      </c>
      <c r="U114" s="1">
        <f>SUMIFS(StorageGeneration_1!O:O,StorageGeneration_1!$A:$A,$B$109,StorageGeneration_1!$B:$B,$H114)</f>
        <v>1138.0949629112063</v>
      </c>
      <c r="V114" s="1">
        <f>SUMIFS(StorageGeneration_1!P:P,StorageGeneration_1!$A:$A,$B$109,StorageGeneration_1!$B:$B,$H114)</f>
        <v>477.37703377265865</v>
      </c>
      <c r="W114" s="1">
        <f>SUMIFS(StorageGeneration_1!Q:Q,StorageGeneration_1!$A:$A,$B$109,StorageGeneration_1!$B:$B,$H114)</f>
        <v>1910.3361425434414</v>
      </c>
      <c r="X114" s="1">
        <f>SUMIFS(StorageGeneration_1!R:R,StorageGeneration_1!$A:$A,$B$109,StorageGeneration_1!$B:$B,$H114)</f>
        <v>2040.2851548766964</v>
      </c>
      <c r="Y114" s="1">
        <f>SUMIFS(StorageGeneration_1!S:S,StorageGeneration_1!$A:$A,$B$109,StorageGeneration_1!$B:$B,$H114)</f>
        <v>1808.2791753702531</v>
      </c>
      <c r="Z114" s="1">
        <f>SUMIFS(StorageGeneration_1!T:T,StorageGeneration_1!$A:$A,$B$109,StorageGeneration_1!$B:$B,$H114)</f>
        <v>1973.4353951790445</v>
      </c>
      <c r="AA114" s="1">
        <f>SUMIFS(StorageGeneration_1!U:U,StorageGeneration_1!$A:$A,$B$109,StorageGeneration_1!$B:$B,$H114)</f>
        <v>1842.587995402027</v>
      </c>
      <c r="AB114" s="1">
        <f>SUMIFS(StorageGeneration_1!V:V,StorageGeneration_1!$A:$A,$B$109,StorageGeneration_1!$B:$B,$H114)</f>
        <v>1196.8364066992995</v>
      </c>
      <c r="AC114" s="1">
        <f>SUMIFS(StorageGeneration_1!W:W,StorageGeneration_1!$A:$A,$B$109,StorageGeneration_1!$B:$B,$H114)</f>
        <v>1424.2110018416674</v>
      </c>
    </row>
    <row r="115" spans="1:30">
      <c r="H115" s="25" t="s">
        <v>119</v>
      </c>
      <c r="I115" s="1">
        <f>SUMIFS(StorageGeneration_1!C:C,StorageGeneration_1!$A:$A,$B$109,StorageGeneration_1!$B:$B,$H115)</f>
        <v>206.57490737987999</v>
      </c>
      <c r="J115" s="1">
        <f>SUMIFS(StorageGeneration_1!D:D,StorageGeneration_1!$A:$A,$B$109,StorageGeneration_1!$B:$B,$H115)</f>
        <v>229.20902988304326</v>
      </c>
      <c r="K115" s="1">
        <f>SUMIFS(StorageGeneration_1!E:E,StorageGeneration_1!$A:$A,$B$109,StorageGeneration_1!$B:$B,$H115)</f>
        <v>252.56041877155209</v>
      </c>
      <c r="L115" s="1">
        <f>SUMIFS(StorageGeneration_1!F:F,StorageGeneration_1!$A:$A,$B$109,StorageGeneration_1!$B:$B,$H115)</f>
        <v>296.12479875570415</v>
      </c>
      <c r="M115" s="1">
        <f>SUMIFS(StorageGeneration_1!G:G,StorageGeneration_1!$A:$A,$B$109,StorageGeneration_1!$B:$B,$H115)</f>
        <v>349.34269476928017</v>
      </c>
      <c r="N115" s="1">
        <f>SUMIFS(StorageGeneration_1!H:H,StorageGeneration_1!$A:$A,$B$109,StorageGeneration_1!$B:$B,$H115)</f>
        <v>402.47612454576114</v>
      </c>
      <c r="O115" s="1">
        <f>SUMIFS(StorageGeneration_1!I:I,StorageGeneration_1!$A:$A,$B$109,StorageGeneration_1!$B:$B,$H115)</f>
        <v>442.82623365846086</v>
      </c>
      <c r="P115" s="1">
        <f>SUMIFS(StorageGeneration_1!J:J,StorageGeneration_1!$A:$A,$B$109,StorageGeneration_1!$B:$B,$H115)</f>
        <v>470.36714676717935</v>
      </c>
      <c r="Q115" s="1">
        <f>SUMIFS(StorageGeneration_1!K:K,StorageGeneration_1!$A:$A,$B$109,StorageGeneration_1!$B:$B,$H115)</f>
        <v>517.49236582692822</v>
      </c>
      <c r="R115" s="1">
        <f>SUMIFS(StorageGeneration_1!L:L,StorageGeneration_1!$A:$A,$B$109,StorageGeneration_1!$B:$B,$H115)</f>
        <v>562.52522436840752</v>
      </c>
      <c r="S115" s="1">
        <f>SUMIFS(StorageGeneration_1!M:M,StorageGeneration_1!$A:$A,$B$109,StorageGeneration_1!$B:$B,$H115)</f>
        <v>609.82121952911621</v>
      </c>
      <c r="T115" s="1">
        <f>SUMIFS(StorageGeneration_1!N:N,StorageGeneration_1!$A:$A,$B$109,StorageGeneration_1!$B:$B,$H115)</f>
        <v>653.2691427283529</v>
      </c>
      <c r="U115" s="1">
        <f>SUMIFS(StorageGeneration_1!O:O,StorageGeneration_1!$A:$A,$B$109,StorageGeneration_1!$B:$B,$H115)</f>
        <v>682.06057190966374</v>
      </c>
      <c r="V115" s="1">
        <f>SUMIFS(StorageGeneration_1!P:P,StorageGeneration_1!$A:$A,$B$109,StorageGeneration_1!$B:$B,$H115)</f>
        <v>705.70709539148856</v>
      </c>
      <c r="W115" s="1">
        <f>SUMIFS(StorageGeneration_1!Q:Q,StorageGeneration_1!$A:$A,$B$109,StorageGeneration_1!$B:$B,$H115)</f>
        <v>714.32998098919325</v>
      </c>
      <c r="X115" s="1">
        <f>SUMIFS(StorageGeneration_1!R:R,StorageGeneration_1!$A:$A,$B$109,StorageGeneration_1!$B:$B,$H115)</f>
        <v>732.65131566634057</v>
      </c>
      <c r="Y115" s="1">
        <f>SUMIFS(StorageGeneration_1!S:S,StorageGeneration_1!$A:$A,$B$109,StorageGeneration_1!$B:$B,$H115)</f>
        <v>742.53656484180215</v>
      </c>
      <c r="Z115" s="1">
        <f>SUMIFS(StorageGeneration_1!T:T,StorageGeneration_1!$A:$A,$B$109,StorageGeneration_1!$B:$B,$H115)</f>
        <v>757.54136767440696</v>
      </c>
      <c r="AA115" s="1">
        <f>SUMIFS(StorageGeneration_1!U:U,StorageGeneration_1!$A:$A,$B$109,StorageGeneration_1!$B:$B,$H115)</f>
        <v>779.06484807880895</v>
      </c>
      <c r="AB115" s="1">
        <f>SUMIFS(StorageGeneration_1!V:V,StorageGeneration_1!$A:$A,$B$109,StorageGeneration_1!$B:$B,$H115)</f>
        <v>806.41390271289231</v>
      </c>
      <c r="AC115" s="1">
        <f>SUMIFS(StorageGeneration_1!W:W,StorageGeneration_1!$A:$A,$B$109,StorageGeneration_1!$B:$B,$H115)</f>
        <v>822.25745876549024</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1022.62843638</v>
      </c>
      <c r="U129" s="1">
        <f>SUMIFS(DispatchableCapacity_1!O:O,DispatchableCapacity_1!$A:$A,$B$125,DispatchableCapacity_1!$B:$B,$H129)</f>
        <v>1022.62843638</v>
      </c>
      <c r="V129" s="1">
        <f>SUMIFS(DispatchableCapacity_1!P:P,DispatchableCapacity_1!$A:$A,$B$125,DispatchableCapacity_1!$B:$B,$H129)</f>
        <v>1172.7952414199999</v>
      </c>
      <c r="W129" s="1">
        <f>SUMIFS(DispatchableCapacity_1!Q:Q,DispatchableCapacity_1!$A:$A,$B$125,DispatchableCapacity_1!$B:$B,$H129)</f>
        <v>1728.5646643199998</v>
      </c>
      <c r="X129" s="1">
        <f>SUMIFS(DispatchableCapacity_1!R:R,DispatchableCapacity_1!$A:$A,$B$125,DispatchableCapacity_1!$B:$B,$H129)</f>
        <v>1728.5646643199998</v>
      </c>
      <c r="Y129" s="1">
        <f>SUMIFS(DispatchableCapacity_1!S:S,DispatchableCapacity_1!$A:$A,$B$125,DispatchableCapacity_1!$B:$B,$H129)</f>
        <v>2149.6976902200004</v>
      </c>
      <c r="Z129" s="1">
        <f>SUMIFS(DispatchableCapacity_1!T:T,DispatchableCapacity_1!$A:$A,$B$125,DispatchableCapacity_1!$B:$B,$H129)</f>
        <v>2465.4968703600007</v>
      </c>
      <c r="AA129" s="1">
        <f>SUMIFS(DispatchableCapacity_1!U:U,DispatchableCapacity_1!$A:$A,$B$125,DispatchableCapacity_1!$B:$B,$H129)</f>
        <v>3319.4345841600002</v>
      </c>
      <c r="AB129" s="1">
        <f>SUMIFS(DispatchableCapacity_1!V:V,DispatchableCapacity_1!$A:$A,$B$125,DispatchableCapacity_1!$B:$B,$H129)</f>
        <v>3319.4345841600002</v>
      </c>
      <c r="AC129" s="1">
        <f>SUMIFS(DispatchableCapacity_1!W:W,DispatchableCapacity_1!$A:$A,$B$125,DispatchableCapacity_1!$B:$B,$H129)</f>
        <v>4273.1318240999999</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36.957130923235411</v>
      </c>
      <c r="J131" s="1">
        <f>SUMIFS(DispatchableCapacity_1!D:D,DispatchableCapacity_1!$A:$A,$B$125,DispatchableCapacity_1!$B:$B,$H131)</f>
        <v>24.566232745635407</v>
      </c>
      <c r="K131" s="1">
        <f>SUMIFS(DispatchableCapacity_1!E:E,DispatchableCapacity_1!$A:$A,$B$125,DispatchableCapacity_1!$B:$B,$H131)</f>
        <v>13.416948541835403</v>
      </c>
      <c r="L131" s="1">
        <f>SUMIFS(DispatchableCapacity_1!F:F,DispatchableCapacity_1!$A:$A,$B$125,DispatchableCapacity_1!$B:$B,$H131)</f>
        <v>3.3702996502354097</v>
      </c>
      <c r="M131" s="1">
        <f>SUMIFS(DispatchableCapacity_1!G:G,DispatchableCapacity_1!$A:$A,$B$125,DispatchableCapacity_1!$B:$B,$H131)</f>
        <v>-5.6652672878645944</v>
      </c>
      <c r="N131" s="1">
        <f>SUMIFS(DispatchableCapacity_1!H:H,DispatchableCapacity_1!$A:$A,$B$125,DispatchableCapacity_1!$B:$B,$H131)</f>
        <v>-13.788371611464584</v>
      </c>
      <c r="O131" s="1">
        <f>SUMIFS(DispatchableCapacity_1!I:I,DispatchableCapacity_1!$A:$A,$B$125,DispatchableCapacity_1!$B:$B,$H131)</f>
        <v>-21.096441384164599</v>
      </c>
      <c r="P131" s="1">
        <f>SUMIFS(DispatchableCapacity_1!J:J,DispatchableCapacity_1!$A:$A,$B$125,DispatchableCapacity_1!$B:$B,$H131)</f>
        <v>-27.672103574364584</v>
      </c>
      <c r="Q131" s="1">
        <f>SUMIFS(DispatchableCapacity_1!K:K,DispatchableCapacity_1!$A:$A,$B$125,DispatchableCapacity_1!$B:$B,$H131)</f>
        <v>-33.595123712164593</v>
      </c>
      <c r="R131" s="1">
        <f>SUMIFS(DispatchableCapacity_1!L:L,DispatchableCapacity_1!$A:$A,$B$125,DispatchableCapacity_1!$B:$B,$H131)</f>
        <v>173.83585940903538</v>
      </c>
      <c r="S131" s="1">
        <f>SUMIFS(DispatchableCapacity_1!M:M,DispatchableCapacity_1!$A:$A,$B$125,DispatchableCapacity_1!$B:$B,$H131)</f>
        <v>569.82736405303535</v>
      </c>
      <c r="T131" s="1">
        <f>SUMIFS(DispatchableCapacity_1!N:N,DispatchableCapacity_1!$A:$A,$B$125,DispatchableCapacity_1!$B:$B,$H131)</f>
        <v>1493.5859055465353</v>
      </c>
      <c r="U131" s="1">
        <f>SUMIFS(DispatchableCapacity_1!O:O,DispatchableCapacity_1!$A:$A,$B$125,DispatchableCapacity_1!$B:$B,$H131)</f>
        <v>1840.945580895635</v>
      </c>
      <c r="V131" s="1">
        <f>SUMIFS(DispatchableCapacity_1!P:P,DispatchableCapacity_1!$A:$A,$B$125,DispatchableCapacity_1!$B:$B,$H131)</f>
        <v>2096.1268910743347</v>
      </c>
      <c r="W131" s="1">
        <f>SUMIFS(DispatchableCapacity_1!Q:Q,DispatchableCapacity_1!$A:$A,$B$125,DispatchableCapacity_1!$B:$B,$H131)</f>
        <v>2108.0448065099354</v>
      </c>
      <c r="X131" s="1">
        <f>SUMIFS(DispatchableCapacity_1!R:R,DispatchableCapacity_1!$A:$A,$B$125,DispatchableCapacity_1!$B:$B,$H131)</f>
        <v>2117.8950855524354</v>
      </c>
      <c r="Y131" s="1">
        <f>SUMIFS(DispatchableCapacity_1!S:S,DispatchableCapacity_1!$A:$A,$B$125,DispatchableCapacity_1!$B:$B,$H131)</f>
        <v>2128.4513123319352</v>
      </c>
      <c r="Z131" s="1">
        <f>SUMIFS(DispatchableCapacity_1!T:T,DispatchableCapacity_1!$A:$A,$B$125,DispatchableCapacity_1!$B:$B,$H131)</f>
        <v>2141.4515416312352</v>
      </c>
      <c r="AA131" s="1">
        <f>SUMIFS(DispatchableCapacity_1!U:U,DispatchableCapacity_1!$A:$A,$B$125,DispatchableCapacity_1!$B:$B,$H131)</f>
        <v>2156.9276387366353</v>
      </c>
      <c r="AB131" s="1">
        <f>SUMIFS(DispatchableCapacity_1!V:V,DispatchableCapacity_1!$A:$A,$B$125,DispatchableCapacity_1!$B:$B,$H131)</f>
        <v>2166.6403824557356</v>
      </c>
      <c r="AC131" s="1">
        <f>SUMIFS(DispatchableCapacity_1!W:W,DispatchableCapacity_1!$A:$A,$B$125,DispatchableCapacity_1!$B:$B,$H131)</f>
        <v>2175.4957437849357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66.801899030000001</v>
      </c>
      <c r="V132" s="1">
        <f>SUMIFS(DispatchableCapacity_1!P:P,DispatchableCapacity_1!$A:$A,$B$125,DispatchableCapacity_1!$B:$B,$H132)</f>
        <v>284.13652094999998</v>
      </c>
      <c r="W132" s="1">
        <f>SUMIFS(DispatchableCapacity_1!Q:Q,DispatchableCapacity_1!$A:$A,$B$125,DispatchableCapacity_1!$B:$B,$H132)</f>
        <v>927.56355990999998</v>
      </c>
      <c r="X132" s="1">
        <f>SUMIFS(DispatchableCapacity_1!R:R,DispatchableCapacity_1!$A:$A,$B$125,DispatchableCapacity_1!$B:$B,$H132)</f>
        <v>927.56355990999998</v>
      </c>
      <c r="Y132" s="1">
        <f>SUMIFS(DispatchableCapacity_1!S:S,DispatchableCapacity_1!$A:$A,$B$125,DispatchableCapacity_1!$B:$B,$H132)</f>
        <v>1023.79859689</v>
      </c>
      <c r="Z132" s="1">
        <f>SUMIFS(DispatchableCapacity_1!T:T,DispatchableCapacity_1!$A:$A,$B$125,DispatchableCapacity_1!$B:$B,$H132)</f>
        <v>1287.4101482299998</v>
      </c>
      <c r="AA132" s="1">
        <f>SUMIFS(DispatchableCapacity_1!U:U,DispatchableCapacity_1!$A:$A,$B$125,DispatchableCapacity_1!$B:$B,$H132)</f>
        <v>1674.5793283999999</v>
      </c>
      <c r="AB132" s="1">
        <f>SUMIFS(DispatchableCapacity_1!V:V,DispatchableCapacity_1!$A:$A,$B$125,DispatchableCapacity_1!$B:$B,$H132)</f>
        <v>1674.5793283999999</v>
      </c>
      <c r="AC132" s="1">
        <f>SUMIFS(DispatchableCapacity_1!W:W,DispatchableCapacity_1!$A:$A,$B$125,DispatchableCapacity_1!$B:$B,$H132)</f>
        <v>1712.5014509399998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124</v>
      </c>
      <c r="I134" s="1">
        <f>SUMIFS(DispatchableCapacity_1!C:C,DispatchableCapacity_1!$A:$A,$B$125,DispatchableCapacity_1!$B:$B,$H134)</f>
        <v>-100.43866151980686</v>
      </c>
      <c r="J134" s="1">
        <f>SUMIFS(DispatchableCapacity_1!D:D,DispatchableCapacity_1!$A:$A,$B$125,DispatchableCapacity_1!$B:$B,$H134)</f>
        <v>-98.538750474031318</v>
      </c>
      <c r="K134" s="1">
        <f>SUMIFS(DispatchableCapacity_1!E:E,DispatchableCapacity_1!$A:$A,$B$125,DispatchableCapacity_1!$B:$B,$H134)</f>
        <v>-98.547133316341956</v>
      </c>
      <c r="L134" s="1">
        <f>SUMIFS(DispatchableCapacity_1!F:F,DispatchableCapacity_1!$A:$A,$B$125,DispatchableCapacity_1!$B:$B,$H134)</f>
        <v>-97.544035399665106</v>
      </c>
      <c r="M134" s="1">
        <f>SUMIFS(DispatchableCapacity_1!G:G,DispatchableCapacity_1!$A:$A,$B$125,DispatchableCapacity_1!$B:$B,$H134)</f>
        <v>-98.891263580848431</v>
      </c>
      <c r="N134" s="1">
        <f>SUMIFS(DispatchableCapacity_1!H:H,DispatchableCapacity_1!$A:$A,$B$125,DispatchableCapacity_1!$B:$B,$H134)</f>
        <v>-97.767834897710216</v>
      </c>
      <c r="O134" s="1">
        <f>SUMIFS(DispatchableCapacity_1!I:I,DispatchableCapacity_1!$A:$A,$B$125,DispatchableCapacity_1!$B:$B,$H134)</f>
        <v>-97.225027496295795</v>
      </c>
      <c r="P134" s="1">
        <f>SUMIFS(DispatchableCapacity_1!J:J,DispatchableCapacity_1!$A:$A,$B$125,DispatchableCapacity_1!$B:$B,$H134)</f>
        <v>-94.15036652598269</v>
      </c>
      <c r="Q134" s="1">
        <f>SUMIFS(DispatchableCapacity_1!K:K,DispatchableCapacity_1!$A:$A,$B$125,DispatchableCapacity_1!$B:$B,$H134)</f>
        <v>-92.227320984561729</v>
      </c>
      <c r="R134" s="1">
        <f>SUMIFS(DispatchableCapacity_1!L:L,DispatchableCapacity_1!$A:$A,$B$125,DispatchableCapacity_1!$B:$B,$H134)</f>
        <v>-90.688108193079586</v>
      </c>
      <c r="S134" s="1">
        <f>SUMIFS(DispatchableCapacity_1!M:M,DispatchableCapacity_1!$A:$A,$B$125,DispatchableCapacity_1!$B:$B,$H134)</f>
        <v>-87.885939221515684</v>
      </c>
      <c r="T134" s="1">
        <f>SUMIFS(DispatchableCapacity_1!N:N,DispatchableCapacity_1!$A:$A,$B$125,DispatchableCapacity_1!$B:$B,$H134)</f>
        <v>-87.106727509210359</v>
      </c>
      <c r="U134" s="1">
        <f>SUMIFS(DispatchableCapacity_1!O:O,DispatchableCapacity_1!$A:$A,$B$125,DispatchableCapacity_1!$B:$B,$H134)</f>
        <v>-86.026434497248005</v>
      </c>
      <c r="V134" s="1">
        <f>SUMIFS(DispatchableCapacity_1!P:P,DispatchableCapacity_1!$A:$A,$B$125,DispatchableCapacity_1!$B:$B,$H134)</f>
        <v>-83.207919441119117</v>
      </c>
      <c r="W134" s="1">
        <f>SUMIFS(DispatchableCapacity_1!Q:Q,DispatchableCapacity_1!$A:$A,$B$125,DispatchableCapacity_1!$B:$B,$H134)</f>
        <v>-81.257451242361086</v>
      </c>
      <c r="X134" s="1">
        <f>SUMIFS(DispatchableCapacity_1!R:R,DispatchableCapacity_1!$A:$A,$B$125,DispatchableCapacity_1!$B:$B,$H134)</f>
        <v>-78.229632490284885</v>
      </c>
      <c r="Y134" s="1">
        <f>SUMIFS(DispatchableCapacity_1!S:S,DispatchableCapacity_1!$A:$A,$B$125,DispatchableCapacity_1!$B:$B,$H134)</f>
        <v>-74.496005260392764</v>
      </c>
      <c r="Z134" s="1">
        <f>SUMIFS(DispatchableCapacity_1!T:T,DispatchableCapacity_1!$A:$A,$B$125,DispatchableCapacity_1!$B:$B,$H134)</f>
        <v>-72.186851593561101</v>
      </c>
      <c r="AA134" s="1">
        <f>SUMIFS(DispatchableCapacity_1!U:U,DispatchableCapacity_1!$A:$A,$B$125,DispatchableCapacity_1!$B:$B,$H134)</f>
        <v>-67.567201007972741</v>
      </c>
      <c r="AB134" s="1">
        <f>SUMIFS(DispatchableCapacity_1!V:V,DispatchableCapacity_1!$A:$A,$B$125,DispatchableCapacity_1!$B:$B,$H134)</f>
        <v>-64.341358553847726</v>
      </c>
      <c r="AC134" s="1">
        <f>SUMIFS(DispatchableCapacity_1!W:W,DispatchableCapacity_1!$A:$A,$B$125,DispatchableCapacity_1!$B:$B,$H134)</f>
        <v>-61.394551636151263</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7418</v>
      </c>
      <c r="U137" s="1">
        <f>SUMIFS(Retirements_1!O$13:O$18,Retirements_1!$A$13:$A$18,$B$125)</f>
        <v>7418</v>
      </c>
      <c r="V137" s="1">
        <f>SUMIFS(Retirements_1!P$13:P$18,Retirements_1!$A$13:$A$18,$B$125)</f>
        <v>7418</v>
      </c>
      <c r="W137" s="1">
        <f>SUMIFS(Retirements_1!Q$13:Q$18,Retirements_1!$A$13:$A$18,$B$125)</f>
        <v>8154.848</v>
      </c>
      <c r="X137" s="1">
        <f>SUMIFS(Retirements_1!R$13:R$18,Retirements_1!$A$13:$A$18,$B$125)</f>
        <v>8590.143</v>
      </c>
      <c r="Y137" s="1">
        <f>SUMIFS(Retirements_1!S$13:S$18,Retirements_1!$A$13:$A$18,$B$125)</f>
        <v>8644.8479999999981</v>
      </c>
      <c r="Z137" s="1">
        <f>SUMIFS(Retirements_1!T$13:T$18,Retirements_1!$A$13:$A$18,$B$125)</f>
        <v>8644.8479999999981</v>
      </c>
      <c r="AA137" s="1">
        <f>SUMIFS(Retirements_1!U$13:U$18,Retirements_1!$A$13:$A$18,$B$125)</f>
        <v>8644.8479999999981</v>
      </c>
      <c r="AB137" s="1">
        <f>SUMIFS(Retirements_1!V$13:V$18,Retirements_1!$A$13:$A$18,$B$125)</f>
        <v>8644.8479999999981</v>
      </c>
      <c r="AC137" s="1">
        <f>SUMIFS(Retirements_1!W$13:W$18,Retirements_1!$A$13:$A$18,$B$125)</f>
        <v>8644.8479999999981</v>
      </c>
    </row>
    <row r="138" spans="8:29">
      <c r="H138" s="69" t="s">
        <v>135</v>
      </c>
      <c r="I138" s="1">
        <f>SUMIFS(DispatchableCapacity_1!C:C,DispatchableCapacity_1!$A:$A,$B$125,DispatchableCapacity_1!$B:$B,$H138)</f>
        <v>0</v>
      </c>
      <c r="J138" s="1">
        <f>SUMIFS(DispatchableCapacity_1!D:D,DispatchableCapacity_1!$A:$A,$B$125,DispatchableCapacity_1!$B:$B,$H138)</f>
        <v>739.99999999999989</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2419.9999999999991</v>
      </c>
      <c r="N138" s="1">
        <f>SUMIFS(DispatchableCapacity_1!H:H,DispatchableCapacity_1!$A:$A,$B$125,DispatchableCapacity_1!$B:$B,$H138)</f>
        <v>2419.9999999999991</v>
      </c>
      <c r="O138" s="1">
        <f>SUMIFS(DispatchableCapacity_1!I:I,DispatchableCapacity_1!$A:$A,$B$125,DispatchableCapacity_1!$B:$B,$H138)</f>
        <v>2419.9999999999991</v>
      </c>
      <c r="P138" s="1">
        <f>SUMIFS(DispatchableCapacity_1!J:J,DispatchableCapacity_1!$A:$A,$B$125,DispatchableCapacity_1!$B:$B,$H138)</f>
        <v>3504.9999999999986</v>
      </c>
      <c r="Q138" s="1">
        <f>SUMIFS(DispatchableCapacity_1!K:K,DispatchableCapacity_1!$A:$A,$B$125,DispatchableCapacity_1!$B:$B,$H138)</f>
        <v>5174.9999999999982</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8919.8399999600024</v>
      </c>
      <c r="U138" s="1">
        <f>SUMIFS(DispatchableCapacity_1!O:O,DispatchableCapacity_1!$A:$A,$B$125,DispatchableCapacity_1!$B:$B,$H138)</f>
        <v>9436.8399999700014</v>
      </c>
      <c r="V138" s="1">
        <f>SUMIFS(DispatchableCapacity_1!P:P,DispatchableCapacity_1!$A:$A,$B$125,DispatchableCapacity_1!$B:$B,$H138)</f>
        <v>9598.8399999700014</v>
      </c>
      <c r="W138" s="1">
        <f>SUMIFS(DispatchableCapacity_1!Q:Q,DispatchableCapacity_1!$A:$A,$B$125,DispatchableCapacity_1!$B:$B,$H138)</f>
        <v>11265.687999970007</v>
      </c>
      <c r="X138" s="1">
        <f>SUMIFS(DispatchableCapacity_1!R:R,DispatchableCapacity_1!$A:$A,$B$125,DispatchableCapacity_1!$B:$B,$H138)</f>
        <v>11700.982999970005</v>
      </c>
      <c r="Y138" s="1">
        <f>SUMIFS(DispatchableCapacity_1!S:S,DispatchableCapacity_1!$A:$A,$B$125,DispatchableCapacity_1!$B:$B,$H138)</f>
        <v>12371.087999960006</v>
      </c>
      <c r="Z138" s="1">
        <f>SUMIFS(DispatchableCapacity_1!T:T,DispatchableCapacity_1!$A:$A,$B$125,DispatchableCapacity_1!$B:$B,$H138)</f>
        <v>12371.087999960006</v>
      </c>
      <c r="AA138" s="1">
        <f>SUMIFS(DispatchableCapacity_1!U:U,DispatchableCapacity_1!$A:$A,$B$125,DispatchableCapacity_1!$B:$B,$H138)</f>
        <v>13454.487999960005</v>
      </c>
      <c r="AB138" s="1">
        <f>SUMIFS(DispatchableCapacity_1!V:V,DispatchableCapacity_1!$A:$A,$B$125,DispatchableCapacity_1!$B:$B,$H138)</f>
        <v>13574.487999960005</v>
      </c>
      <c r="AC138" s="1">
        <f>SUMIFS(DispatchableCapacity_1!W:W,DispatchableCapacity_1!$A:$A,$B$125,DispatchableCapacity_1!$B:$B,$H138)</f>
        <v>13574.487999960005</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Slow Change (Counterfactual)</v>
      </c>
      <c r="I149" s="21">
        <f>SUM(J149:AD149)</f>
        <v>2120.7083592143549</v>
      </c>
      <c r="J149" s="21">
        <f>Emissions_1!C4</f>
        <v>121.31714465443112</v>
      </c>
      <c r="K149" s="21">
        <f>Emissions_1!D4</f>
        <v>120.76088407077856</v>
      </c>
      <c r="L149" s="21">
        <f>Emissions_1!E4</f>
        <v>120.79602999113811</v>
      </c>
      <c r="M149" s="21">
        <f>Emissions_1!F4</f>
        <v>114.95067627233796</v>
      </c>
      <c r="N149" s="21">
        <f>Emissions_1!G4</f>
        <v>112.83571646747521</v>
      </c>
      <c r="O149" s="21">
        <f>Emissions_1!H4</f>
        <v>110.51135190401754</v>
      </c>
      <c r="P149" s="21">
        <f>Emissions_1!I4</f>
        <v>117.57580996716484</v>
      </c>
      <c r="Q149" s="21">
        <f>Emissions_1!J4</f>
        <v>109.08316399451665</v>
      </c>
      <c r="R149" s="21">
        <f>Emissions_1!K4</f>
        <v>91.673708363464101</v>
      </c>
      <c r="S149" s="21">
        <f>Emissions_1!L4</f>
        <v>95.190967008422632</v>
      </c>
      <c r="T149" s="21">
        <f>Emissions_1!M4</f>
        <v>88.542721134399144</v>
      </c>
      <c r="U149" s="21">
        <f>Emissions_1!N4</f>
        <v>91.618663794754866</v>
      </c>
      <c r="V149" s="21">
        <f>Emissions_1!O4</f>
        <v>93.340469501123891</v>
      </c>
      <c r="W149" s="21">
        <f>Emissions_1!P4</f>
        <v>90.611756739694883</v>
      </c>
      <c r="X149" s="21">
        <f>Emissions_1!Q4</f>
        <v>90.522363900599018</v>
      </c>
      <c r="Y149" s="21">
        <f>Emissions_1!R4</f>
        <v>89.974726969239669</v>
      </c>
      <c r="Z149" s="21">
        <f>Emissions_1!S4</f>
        <v>95.352161486766292</v>
      </c>
      <c r="AA149" s="21">
        <f>Emissions_1!T4</f>
        <v>91.997977443155364</v>
      </c>
      <c r="AB149" s="21">
        <f>Emissions_1!U4</f>
        <v>92.291477700016458</v>
      </c>
      <c r="AC149" s="21">
        <f>Emissions_1!V4</f>
        <v>94.084485433704188</v>
      </c>
      <c r="AD149" s="21">
        <f>Emissions_1!W4</f>
        <v>87.676102417154354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-5968</v>
      </c>
      <c r="U167" s="1">
        <f>SUMIFS(Capacity_1!P:P,Capacity_1!$A:$A,$B$164,Capacity_1!$B:$B,$H167)-SUMIFS(Capacity_1!$C:$C,Capacity_1!$A:$A,$B$164,Capacity_1!$B:$B,$H167)</f>
        <v>-5968</v>
      </c>
      <c r="V167" s="1">
        <f>SUMIFS(Capacity_1!Q:Q,Capacity_1!$A:$A,$B$164,Capacity_1!$B:$B,$H167)-SUMIFS(Capacity_1!$C:$C,Capacity_1!$A:$A,$B$164,Capacity_1!$B:$B,$H167)</f>
        <v>-5968</v>
      </c>
      <c r="W167" s="1">
        <f>SUMIFS(Capacity_1!R:R,Capacity_1!$A:$A,$B$164,Capacity_1!$B:$B,$H167)-SUMIFS(Capacity_1!$C:$C,Capacity_1!$A:$A,$B$164,Capacity_1!$B:$B,$H167)</f>
        <v>-6704.848</v>
      </c>
      <c r="X167" s="1">
        <f>SUMIFS(Capacity_1!S:S,Capacity_1!$A:$A,$B$164,Capacity_1!$B:$B,$H167)-SUMIFS(Capacity_1!$C:$C,Capacity_1!$A:$A,$B$164,Capacity_1!$B:$B,$H167)</f>
        <v>-7140.143</v>
      </c>
      <c r="Y167" s="1">
        <f>SUMIFS(Capacity_1!T:T,Capacity_1!$A:$A,$B$164,Capacity_1!$B:$B,$H167)-SUMIFS(Capacity_1!$C:$C,Capacity_1!$A:$A,$B$164,Capacity_1!$B:$B,$H167)</f>
        <v>-7194.8479999999981</v>
      </c>
      <c r="Z167" s="1">
        <f>SUMIFS(Capacity_1!U:U,Capacity_1!$A:$A,$B$164,Capacity_1!$B:$B,$H167)-SUMIFS(Capacity_1!$C:$C,Capacity_1!$A:$A,$B$164,Capacity_1!$B:$B,$H167)</f>
        <v>-7194.8479999999981</v>
      </c>
      <c r="AA167" s="1">
        <f>SUMIFS(Capacity_1!V:V,Capacity_1!$A:$A,$B$164,Capacity_1!$B:$B,$H167)-SUMIFS(Capacity_1!$C:$C,Capacity_1!$A:$A,$B$164,Capacity_1!$B:$B,$H167)</f>
        <v>-7194.8479999999981</v>
      </c>
      <c r="AB167" s="1">
        <f>SUMIFS(Capacity_1!W:W,Capacity_1!$A:$A,$B$164,Capacity_1!$B:$B,$H167)-SUMIFS(Capacity_1!$C:$C,Capacity_1!$A:$A,$B$164,Capacity_1!$B:$B,$H167)</f>
        <v>-7194.8479999999981</v>
      </c>
      <c r="AC167" s="1">
        <f>SUMIFS(Capacity_1!X:X,Capacity_1!$A:$A,$B$164,Capacity_1!$B:$B,$H167)-SUMIFS(Capacity_1!$C:$C,Capacity_1!$A:$A,$B$164,Capacity_1!$B:$B,$H167)</f>
        <v>-7194.8479999999981</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405.78843642000083</v>
      </c>
      <c r="U170" s="1">
        <f>SUMIFS(Capacity_1!P:P,Capacity_1!$A:$A,$B$164,Capacity_1!$B:$B,$H170)-SUMIFS(Capacity_1!$C:$C,Capacity_1!$A:$A,$B$164,Capacity_1!$B:$B,$H170)</f>
        <v>-56.211563589999969</v>
      </c>
      <c r="V170" s="1">
        <f>SUMIFS(Capacity_1!Q:Q,Capacity_1!$A:$A,$B$164,Capacity_1!$B:$B,$H170)-SUMIFS(Capacity_1!$C:$C,Capacity_1!$A:$A,$B$164,Capacity_1!$B:$B,$H170)</f>
        <v>-23.044758549999642</v>
      </c>
      <c r="W170" s="1">
        <f>SUMIFS(Capacity_1!R:R,Capacity_1!$A:$A,$B$164,Capacity_1!$B:$B,$H170)-SUMIFS(Capacity_1!$C:$C,Capacity_1!$A:$A,$B$164,Capacity_1!$B:$B,$H170)</f>
        <v>402.72466435000024</v>
      </c>
      <c r="X170" s="1">
        <f>SUMIFS(Capacity_1!S:S,Capacity_1!$A:$A,$B$164,Capacity_1!$B:$B,$H170)-SUMIFS(Capacity_1!$C:$C,Capacity_1!$A:$A,$B$164,Capacity_1!$B:$B,$H170)</f>
        <v>402.72466435000024</v>
      </c>
      <c r="Y170" s="1">
        <f>SUMIFS(Capacity_1!T:T,Capacity_1!$A:$A,$B$164,Capacity_1!$B:$B,$H170)-SUMIFS(Capacity_1!$C:$C,Capacity_1!$A:$A,$B$164,Capacity_1!$B:$B,$H170)</f>
        <v>823.85769024999991</v>
      </c>
      <c r="Z170" s="1">
        <f>SUMIFS(Capacity_1!U:U,Capacity_1!$A:$A,$B$164,Capacity_1!$B:$B,$H170)-SUMIFS(Capacity_1!$C:$C,Capacity_1!$A:$A,$B$164,Capacity_1!$B:$B,$H170)</f>
        <v>1139.6568703900002</v>
      </c>
      <c r="AA170" s="1">
        <f>SUMIFS(Capacity_1!V:V,Capacity_1!$A:$A,$B$164,Capacity_1!$B:$B,$H170)-SUMIFS(Capacity_1!$C:$C,Capacity_1!$A:$A,$B$164,Capacity_1!$B:$B,$H170)</f>
        <v>1553.5945841899993</v>
      </c>
      <c r="AB170" s="1">
        <f>SUMIFS(Capacity_1!W:W,Capacity_1!$A:$A,$B$164,Capacity_1!$B:$B,$H170)-SUMIFS(Capacity_1!$C:$C,Capacity_1!$A:$A,$B$164,Capacity_1!$B:$B,$H170)</f>
        <v>1433.5945841899993</v>
      </c>
      <c r="AC170" s="1">
        <f>SUMIFS(Capacity_1!X:X,Capacity_1!$A:$A,$B$164,Capacity_1!$B:$B,$H170)-SUMIFS(Capacity_1!$C:$C,Capacity_1!$A:$A,$B$164,Capacity_1!$B:$B,$H170)</f>
        <v>2387.2918241299994</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8.9566676096255833</v>
      </c>
      <c r="J172" s="1">
        <f>SUMIFS(Capacity_1!E:E,Capacity_1!$A:$A,$B$164,Capacity_1!$B:$B,$H172)-SUMIFS(Capacity_1!$C:$C,Capacity_1!$A:$A,$B$164,Capacity_1!$B:$B,$H172)</f>
        <v>16.565769432025718</v>
      </c>
      <c r="K172" s="1">
        <f>SUMIFS(Capacity_1!F:F,Capacity_1!$A:$A,$B$164,Capacity_1!$B:$B,$H172)-SUMIFS(Capacity_1!$C:$C,Capacity_1!$A:$A,$B$164,Capacity_1!$B:$B,$H172)</f>
        <v>5.4164852282256106</v>
      </c>
      <c r="L172" s="1">
        <f>SUMIFS(Capacity_1!G:G,Capacity_1!$A:$A,$B$164,Capacity_1!$B:$B,$H172)-SUMIFS(Capacity_1!$C:$C,Capacity_1!$A:$A,$B$164,Capacity_1!$B:$B,$H172)</f>
        <v>2035.3698363366257</v>
      </c>
      <c r="M172" s="1">
        <f>SUMIFS(Capacity_1!H:H,Capacity_1!$A:$A,$B$164,Capacity_1!$B:$B,$H172)-SUMIFS(Capacity_1!$C:$C,Capacity_1!$A:$A,$B$164,Capacity_1!$B:$B,$H172)</f>
        <v>2026.3342693985255</v>
      </c>
      <c r="N172" s="1">
        <f>SUMIFS(Capacity_1!I:I,Capacity_1!$A:$A,$B$164,Capacity_1!$B:$B,$H172)-SUMIFS(Capacity_1!$C:$C,Capacity_1!$A:$A,$B$164,Capacity_1!$B:$B,$H172)</f>
        <v>2018.2111650749252</v>
      </c>
      <c r="O172" s="1">
        <f>SUMIFS(Capacity_1!J:J,Capacity_1!$A:$A,$B$164,Capacity_1!$B:$B,$H172)-SUMIFS(Capacity_1!$C:$C,Capacity_1!$A:$A,$B$164,Capacity_1!$B:$B,$H172)</f>
        <v>2010.9030953022257</v>
      </c>
      <c r="P172" s="1">
        <f>SUMIFS(Capacity_1!K:K,Capacity_1!$A:$A,$B$164,Capacity_1!$B:$B,$H172)-SUMIFS(Capacity_1!$C:$C,Capacity_1!$A:$A,$B$164,Capacity_1!$B:$B,$H172)</f>
        <v>2004.327433112026</v>
      </c>
      <c r="Q172" s="1">
        <f>SUMIFS(Capacity_1!L:L,Capacity_1!$A:$A,$B$164,Capacity_1!$B:$B,$H172)-SUMIFS(Capacity_1!$C:$C,Capacity_1!$A:$A,$B$164,Capacity_1!$B:$B,$H172)</f>
        <v>1998.4044129742256</v>
      </c>
      <c r="R172" s="1">
        <f>SUMIFS(Capacity_1!M:M,Capacity_1!$A:$A,$B$164,Capacity_1!$B:$B,$H172)-SUMIFS(Capacity_1!$C:$C,Capacity_1!$A:$A,$B$164,Capacity_1!$B:$B,$H172)</f>
        <v>2175.8353960954259</v>
      </c>
      <c r="S172" s="1">
        <f>SUMIFS(Capacity_1!N:N,Capacity_1!$A:$A,$B$164,Capacity_1!$B:$B,$H172)-SUMIFS(Capacity_1!$C:$C,Capacity_1!$A:$A,$B$164,Capacity_1!$B:$B,$H172)</f>
        <v>2571.8269007394256</v>
      </c>
      <c r="T172" s="1">
        <f>SUMIFS(Capacity_1!O:O,Capacity_1!$A:$A,$B$164,Capacity_1!$B:$B,$H172)-SUMIFS(Capacity_1!$C:$C,Capacity_1!$A:$A,$B$164,Capacity_1!$B:$B,$H172)</f>
        <v>3495.5854422329262</v>
      </c>
      <c r="U172" s="1">
        <f>SUMIFS(Capacity_1!P:P,Capacity_1!$A:$A,$B$164,Capacity_1!$B:$B,$H172)-SUMIFS(Capacity_1!$C:$C,Capacity_1!$A:$A,$B$164,Capacity_1!$B:$B,$H172)</f>
        <v>3834.7470166120252</v>
      </c>
      <c r="V172" s="1">
        <f>SUMIFS(Capacity_1!Q:Q,Capacity_1!$A:$A,$B$164,Capacity_1!$B:$B,$H172)-SUMIFS(Capacity_1!$C:$C,Capacity_1!$A:$A,$B$164,Capacity_1!$B:$B,$H172)</f>
        <v>4262.2629487107261</v>
      </c>
      <c r="W172" s="1">
        <f>SUMIFS(Capacity_1!R:R,Capacity_1!$A:$A,$B$164,Capacity_1!$B:$B,$H172)-SUMIFS(Capacity_1!$C:$C,Capacity_1!$A:$A,$B$164,Capacity_1!$B:$B,$H172)</f>
        <v>4917.6079031063255</v>
      </c>
      <c r="X172" s="1">
        <f>SUMIFS(Capacity_1!S:S,Capacity_1!$A:$A,$B$164,Capacity_1!$B:$B,$H172)-SUMIFS(Capacity_1!$C:$C,Capacity_1!$A:$A,$B$164,Capacity_1!$B:$B,$H172)</f>
        <v>4927.4581821488264</v>
      </c>
      <c r="Y172" s="1">
        <f>SUMIFS(Capacity_1!T:T,Capacity_1!$A:$A,$B$164,Capacity_1!$B:$B,$H172)-SUMIFS(Capacity_1!$C:$C,Capacity_1!$A:$A,$B$164,Capacity_1!$B:$B,$H172)</f>
        <v>5034.2494459083264</v>
      </c>
      <c r="Z172" s="1">
        <f>SUMIFS(Capacity_1!U:U,Capacity_1!$A:$A,$B$164,Capacity_1!$B:$B,$H172)-SUMIFS(Capacity_1!$C:$C,Capacity_1!$A:$A,$B$164,Capacity_1!$B:$B,$H172)</f>
        <v>5310.8612265476258</v>
      </c>
      <c r="AA172" s="1">
        <f>SUMIFS(Capacity_1!V:V,Capacity_1!$A:$A,$B$164,Capacity_1!$B:$B,$H172)-SUMIFS(Capacity_1!$C:$C,Capacity_1!$A:$A,$B$164,Capacity_1!$B:$B,$H172)</f>
        <v>5713.5065038230241</v>
      </c>
      <c r="AB172" s="1">
        <f>SUMIFS(Capacity_1!W:W,Capacity_1!$A:$A,$B$164,Capacity_1!$B:$B,$H172)-SUMIFS(Capacity_1!$C:$C,Capacity_1!$A:$A,$B$164,Capacity_1!$B:$B,$H172)</f>
        <v>5723.2192475421252</v>
      </c>
      <c r="AC172" s="1">
        <f>SUMIFS(Capacity_1!X:X,Capacity_1!$A:$A,$B$164,Capacity_1!$B:$B,$H172)-SUMIFS(Capacity_1!$C:$C,Capacity_1!$A:$A,$B$164,Capacity_1!$B:$B,$H172)</f>
        <v>5769.9967314113255</v>
      </c>
    </row>
    <row r="173" spans="1:30">
      <c r="H173" s="76" t="s">
        <v>119</v>
      </c>
      <c r="I173" s="1">
        <f>SUMIFS(Capacity_1!D:D,Capacity_1!$A:$A,$B$164,Capacity_1!$B:$B,$H173)-SUMIFS(Capacity_1!$C:$C,Capacity_1!$A:$A,$B$164,Capacity_1!$B:$B,$H173)</f>
        <v>20.89889108942657</v>
      </c>
      <c r="J173" s="1">
        <f>SUMIFS(Capacity_1!E:E,Capacity_1!$A:$A,$B$164,Capacity_1!$B:$B,$H173)-SUMIFS(Capacity_1!$C:$C,Capacity_1!$A:$A,$B$164,Capacity_1!$B:$B,$H173)</f>
        <v>56.149475348600447</v>
      </c>
      <c r="K173" s="1">
        <f>SUMIFS(Capacity_1!F:F,Capacity_1!$A:$A,$B$164,Capacity_1!$B:$B,$H173)-SUMIFS(Capacity_1!$C:$C,Capacity_1!$A:$A,$B$164,Capacity_1!$B:$B,$H173)</f>
        <v>90.71229909884778</v>
      </c>
      <c r="L173" s="1">
        <f>SUMIFS(Capacity_1!G:G,Capacity_1!$A:$A,$B$164,Capacity_1!$B:$B,$H173)-SUMIFS(Capacity_1!$C:$C,Capacity_1!$A:$A,$B$164,Capacity_1!$B:$B,$H173)</f>
        <v>167.27809752669987</v>
      </c>
      <c r="M173" s="1">
        <f>SUMIFS(Capacity_1!H:H,Capacity_1!$A:$A,$B$164,Capacity_1!$B:$B,$H173)-SUMIFS(Capacity_1!$C:$C,Capacity_1!$A:$A,$B$164,Capacity_1!$B:$B,$H173)</f>
        <v>249.15283743534786</v>
      </c>
      <c r="N173" s="1">
        <f>SUMIFS(Capacity_1!I:I,Capacity_1!$A:$A,$B$164,Capacity_1!$B:$B,$H173)-SUMIFS(Capacity_1!$C:$C,Capacity_1!$A:$A,$B$164,Capacity_1!$B:$B,$H173)</f>
        <v>304.31170156263789</v>
      </c>
      <c r="O173" s="1">
        <f>SUMIFS(Capacity_1!J:J,Capacity_1!$A:$A,$B$164,Capacity_1!$B:$B,$H173)-SUMIFS(Capacity_1!$C:$C,Capacity_1!$A:$A,$B$164,Capacity_1!$B:$B,$H173)</f>
        <v>348.74677271752552</v>
      </c>
      <c r="P173" s="1">
        <f>SUMIFS(Capacity_1!K:K,Capacity_1!$A:$A,$B$164,Capacity_1!$B:$B,$H173)-SUMIFS(Capacity_1!$C:$C,Capacity_1!$A:$A,$B$164,Capacity_1!$B:$B,$H173)</f>
        <v>382.52199928595127</v>
      </c>
      <c r="Q173" s="1">
        <f>SUMIFS(Capacity_1!L:L,Capacity_1!$A:$A,$B$164,Capacity_1!$B:$B,$H173)-SUMIFS(Capacity_1!$C:$C,Capacity_1!$A:$A,$B$164,Capacity_1!$B:$B,$H173)</f>
        <v>480.23542707530515</v>
      </c>
      <c r="R173" s="1">
        <f>SUMIFS(Capacity_1!M:M,Capacity_1!$A:$A,$B$164,Capacity_1!$B:$B,$H173)-SUMIFS(Capacity_1!$C:$C,Capacity_1!$A:$A,$B$164,Capacity_1!$B:$B,$H173)</f>
        <v>509.72253923740283</v>
      </c>
      <c r="S173" s="1">
        <f>SUMIFS(Capacity_1!N:N,Capacity_1!$A:$A,$B$164,Capacity_1!$B:$B,$H173)-SUMIFS(Capacity_1!$C:$C,Capacity_1!$A:$A,$B$164,Capacity_1!$B:$B,$H173)</f>
        <v>594.26068653304651</v>
      </c>
      <c r="T173" s="1">
        <f>SUMIFS(Capacity_1!O:O,Capacity_1!$A:$A,$B$164,Capacity_1!$B:$B,$H173)-SUMIFS(Capacity_1!$C:$C,Capacity_1!$A:$A,$B$164,Capacity_1!$B:$B,$H173)</f>
        <v>641.75585207171434</v>
      </c>
      <c r="U173" s="1">
        <f>SUMIFS(Capacity_1!P:P,Capacity_1!$A:$A,$B$164,Capacity_1!$B:$B,$H173)-SUMIFS(Capacity_1!$C:$C,Capacity_1!$A:$A,$B$164,Capacity_1!$B:$B,$H173)</f>
        <v>689.20046587875208</v>
      </c>
      <c r="V173" s="1">
        <f>SUMIFS(Capacity_1!Q:Q,Capacity_1!$A:$A,$B$164,Capacity_1!$B:$B,$H173)-SUMIFS(Capacity_1!$C:$C,Capacity_1!$A:$A,$B$164,Capacity_1!$B:$B,$H173)</f>
        <v>716.63271460489477</v>
      </c>
      <c r="W173" s="1">
        <f>SUMIFS(Capacity_1!R:R,Capacity_1!$A:$A,$B$164,Capacity_1!$B:$B,$H173)-SUMIFS(Capacity_1!$C:$C,Capacity_1!$A:$A,$B$164,Capacity_1!$B:$B,$H173)</f>
        <v>736.82262918162087</v>
      </c>
      <c r="X173" s="1">
        <f>SUMIFS(Capacity_1!S:S,Capacity_1!$A:$A,$B$164,Capacity_1!$B:$B,$H173)-SUMIFS(Capacity_1!$C:$C,Capacity_1!$A:$A,$B$164,Capacity_1!$B:$B,$H173)</f>
        <v>736.81180542260427</v>
      </c>
      <c r="Y173" s="1">
        <f>SUMIFS(Capacity_1!T:T,Capacity_1!$A:$A,$B$164,Capacity_1!$B:$B,$H173)-SUMIFS(Capacity_1!$C:$C,Capacity_1!$A:$A,$B$164,Capacity_1!$B:$B,$H173)</f>
        <v>746.17989235113691</v>
      </c>
      <c r="Z173" s="1">
        <f>SUMIFS(Capacity_1!U:U,Capacity_1!$A:$A,$B$164,Capacity_1!$B:$B,$H173)-SUMIFS(Capacity_1!$C:$C,Capacity_1!$A:$A,$B$164,Capacity_1!$B:$B,$H173)</f>
        <v>777.81056835801269</v>
      </c>
      <c r="AA173" s="1">
        <f>SUMIFS(Capacity_1!V:V,Capacity_1!$A:$A,$B$164,Capacity_1!$B:$B,$H173)-SUMIFS(Capacity_1!$C:$C,Capacity_1!$A:$A,$B$164,Capacity_1!$B:$B,$H173)</f>
        <v>829.18164093430732</v>
      </c>
      <c r="AB173" s="1">
        <f>SUMIFS(Capacity_1!W:W,Capacity_1!$A:$A,$B$164,Capacity_1!$B:$B,$H173)-SUMIFS(Capacity_1!$C:$C,Capacity_1!$A:$A,$B$164,Capacity_1!$B:$B,$H173)</f>
        <v>841.52150912103184</v>
      </c>
      <c r="AC173" s="1">
        <f>SUMIFS(Capacity_1!X:X,Capacity_1!$A:$A,$B$164,Capacity_1!$B:$B,$H173)-SUMIFS(Capacity_1!$C:$C,Capacity_1!$A:$A,$B$164,Capacity_1!$B:$B,$H173)</f>
        <v>853.58336207249317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1227</v>
      </c>
      <c r="M174" s="1">
        <f>SUMIFS(Capacity_1!H:H,Capacity_1!$A:$A,$B$164,Capacity_1!$B:$B,$H174)-SUMIFS(Capacity_1!$C:$C,Capacity_1!$A:$A,$B$164,Capacity_1!$B:$B,$H174)</f>
        <v>1547</v>
      </c>
      <c r="N174" s="1">
        <f>SUMIFS(Capacity_1!I:I,Capacity_1!$A:$A,$B$164,Capacity_1!$B:$B,$H174)-SUMIFS(Capacity_1!$C:$C,Capacity_1!$A:$A,$B$164,Capacity_1!$B:$B,$H174)</f>
        <v>1867.0000000000018</v>
      </c>
      <c r="O174" s="1">
        <f>SUMIFS(Capacity_1!J:J,Capacity_1!$A:$A,$B$164,Capacity_1!$B:$B,$H174)-SUMIFS(Capacity_1!$C:$C,Capacity_1!$A:$A,$B$164,Capacity_1!$B:$B,$H174)</f>
        <v>2187</v>
      </c>
      <c r="P174" s="1">
        <f>SUMIFS(Capacity_1!K:K,Capacity_1!$A:$A,$B$164,Capacity_1!$B:$B,$H174)-SUMIFS(Capacity_1!$C:$C,Capacity_1!$A:$A,$B$164,Capacity_1!$B:$B,$H174)</f>
        <v>2507</v>
      </c>
      <c r="Q174" s="1">
        <f>SUMIFS(Capacity_1!L:L,Capacity_1!$A:$A,$B$164,Capacity_1!$B:$B,$H174)-SUMIFS(Capacity_1!$C:$C,Capacity_1!$A:$A,$B$164,Capacity_1!$B:$B,$H174)</f>
        <v>2736.25</v>
      </c>
      <c r="R174" s="1">
        <f>SUMIFS(Capacity_1!M:M,Capacity_1!$A:$A,$B$164,Capacity_1!$B:$B,$H174)-SUMIFS(Capacity_1!$C:$C,Capacity_1!$A:$A,$B$164,Capacity_1!$B:$B,$H174)</f>
        <v>2690.25</v>
      </c>
      <c r="S174" s="1">
        <f>SUMIFS(Capacity_1!N:N,Capacity_1!$A:$A,$B$164,Capacity_1!$B:$B,$H174)-SUMIFS(Capacity_1!$C:$C,Capacity_1!$A:$A,$B$164,Capacity_1!$B:$B,$H174)</f>
        <v>2690.25</v>
      </c>
      <c r="T174" s="1">
        <f>SUMIFS(Capacity_1!O:O,Capacity_1!$A:$A,$B$164,Capacity_1!$B:$B,$H174)-SUMIFS(Capacity_1!$C:$C,Capacity_1!$A:$A,$B$164,Capacity_1!$B:$B,$H174)</f>
        <v>2690.25</v>
      </c>
      <c r="U174" s="1">
        <f>SUMIFS(Capacity_1!P:P,Capacity_1!$A:$A,$B$164,Capacity_1!$B:$B,$H174)-SUMIFS(Capacity_1!$C:$C,Capacity_1!$A:$A,$B$164,Capacity_1!$B:$B,$H174)</f>
        <v>2411.5500000000011</v>
      </c>
      <c r="V174" s="1">
        <f>SUMIFS(Capacity_1!Q:Q,Capacity_1!$A:$A,$B$164,Capacity_1!$B:$B,$H174)-SUMIFS(Capacity_1!$C:$C,Capacity_1!$A:$A,$B$164,Capacity_1!$B:$B,$H174)</f>
        <v>2411.5500000000011</v>
      </c>
      <c r="W174" s="1">
        <f>SUMIFS(Capacity_1!R:R,Capacity_1!$A:$A,$B$164,Capacity_1!$B:$B,$H174)-SUMIFS(Capacity_1!$C:$C,Capacity_1!$A:$A,$B$164,Capacity_1!$B:$B,$H174)</f>
        <v>2259.6500000000015</v>
      </c>
      <c r="X174" s="1">
        <f>SUMIFS(Capacity_1!S:S,Capacity_1!$A:$A,$B$164,Capacity_1!$B:$B,$H174)-SUMIFS(Capacity_1!$C:$C,Capacity_1!$A:$A,$B$164,Capacity_1!$B:$B,$H174)</f>
        <v>2090.6500000000015</v>
      </c>
      <c r="Y174" s="1">
        <f>SUMIFS(Capacity_1!T:T,Capacity_1!$A:$A,$B$164,Capacity_1!$B:$B,$H174)-SUMIFS(Capacity_1!$C:$C,Capacity_1!$A:$A,$B$164,Capacity_1!$B:$B,$H174)</f>
        <v>1958.4500000000025</v>
      </c>
      <c r="Z174" s="1">
        <f>SUMIFS(Capacity_1!U:U,Capacity_1!$A:$A,$B$164,Capacity_1!$B:$B,$H174)-SUMIFS(Capacity_1!$C:$C,Capacity_1!$A:$A,$B$164,Capacity_1!$B:$B,$H174)</f>
        <v>1928.4500000000025</v>
      </c>
      <c r="AA174" s="1">
        <f>SUMIFS(Capacity_1!V:V,Capacity_1!$A:$A,$B$164,Capacity_1!$B:$B,$H174)-SUMIFS(Capacity_1!$C:$C,Capacity_1!$A:$A,$B$164,Capacity_1!$B:$B,$H174)</f>
        <v>1977.5056822100014</v>
      </c>
      <c r="AB174" s="1">
        <f>SUMIFS(Capacity_1!W:W,Capacity_1!$A:$A,$B$164,Capacity_1!$B:$B,$H174)-SUMIFS(Capacity_1!$C:$C,Capacity_1!$A:$A,$B$164,Capacity_1!$B:$B,$H174)</f>
        <v>2032.4008923300007</v>
      </c>
      <c r="AC174" s="1">
        <f>SUMIFS(Capacity_1!X:X,Capacity_1!$A:$A,$B$164,Capacity_1!$B:$B,$H174)-SUMIFS(Capacity_1!$C:$C,Capacity_1!$A:$A,$B$164,Capacity_1!$B:$B,$H174)</f>
        <v>1997.3500000000004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990</v>
      </c>
      <c r="M175" s="1">
        <f>SUMIFS(Capacity_1!H:H,Capacity_1!$A:$A,$B$164,Capacity_1!$B:$B,$H175)-SUMIFS(Capacity_1!$C:$C,Capacity_1!$A:$A,$B$164,Capacity_1!$B:$B,$H175)</f>
        <v>1090</v>
      </c>
      <c r="N175" s="1">
        <f>SUMIFS(Capacity_1!I:I,Capacity_1!$A:$A,$B$164,Capacity_1!$B:$B,$H175)-SUMIFS(Capacity_1!$C:$C,Capacity_1!$A:$A,$B$164,Capacity_1!$B:$B,$H175)</f>
        <v>1190</v>
      </c>
      <c r="O175" s="1">
        <f>SUMIFS(Capacity_1!J:J,Capacity_1!$A:$A,$B$164,Capacity_1!$B:$B,$H175)-SUMIFS(Capacity_1!$C:$C,Capacity_1!$A:$A,$B$164,Capacity_1!$B:$B,$H175)</f>
        <v>1290</v>
      </c>
      <c r="P175" s="1">
        <f>SUMIFS(Capacity_1!K:K,Capacity_1!$A:$A,$B$164,Capacity_1!$B:$B,$H175)-SUMIFS(Capacity_1!$C:$C,Capacity_1!$A:$A,$B$164,Capacity_1!$B:$B,$H175)</f>
        <v>1390</v>
      </c>
      <c r="Q175" s="1">
        <f>SUMIFS(Capacity_1!L:L,Capacity_1!$A:$A,$B$164,Capacity_1!$B:$B,$H175)-SUMIFS(Capacity_1!$C:$C,Capacity_1!$A:$A,$B$164,Capacity_1!$B:$B,$H175)</f>
        <v>1490</v>
      </c>
      <c r="R175" s="1">
        <f>SUMIFS(Capacity_1!M:M,Capacity_1!$A:$A,$B$164,Capacity_1!$B:$B,$H175)-SUMIFS(Capacity_1!$C:$C,Capacity_1!$A:$A,$B$164,Capacity_1!$B:$B,$H175)</f>
        <v>1490</v>
      </c>
      <c r="S175" s="1">
        <f>SUMIFS(Capacity_1!N:N,Capacity_1!$A:$A,$B$164,Capacity_1!$B:$B,$H175)-SUMIFS(Capacity_1!$C:$C,Capacity_1!$A:$A,$B$164,Capacity_1!$B:$B,$H175)</f>
        <v>1490</v>
      </c>
      <c r="T175" s="1">
        <f>SUMIFS(Capacity_1!O:O,Capacity_1!$A:$A,$B$164,Capacity_1!$B:$B,$H175)-SUMIFS(Capacity_1!$C:$C,Capacity_1!$A:$A,$B$164,Capacity_1!$B:$B,$H175)</f>
        <v>1827.6669339500004</v>
      </c>
      <c r="U175" s="1">
        <f>SUMIFS(Capacity_1!P:P,Capacity_1!$A:$A,$B$164,Capacity_1!$B:$B,$H175)-SUMIFS(Capacity_1!$C:$C,Capacity_1!$A:$A,$B$164,Capacity_1!$B:$B,$H175)</f>
        <v>1827.6669339500004</v>
      </c>
      <c r="V175" s="1">
        <f>SUMIFS(Capacity_1!Q:Q,Capacity_1!$A:$A,$B$164,Capacity_1!$B:$B,$H175)-SUMIFS(Capacity_1!$C:$C,Capacity_1!$A:$A,$B$164,Capacity_1!$B:$B,$H175)</f>
        <v>1827.6669339500004</v>
      </c>
      <c r="W175" s="1">
        <f>SUMIFS(Capacity_1!R:R,Capacity_1!$A:$A,$B$164,Capacity_1!$B:$B,$H175)-SUMIFS(Capacity_1!$C:$C,Capacity_1!$A:$A,$B$164,Capacity_1!$B:$B,$H175)</f>
        <v>2192.1092430499993</v>
      </c>
      <c r="X175" s="1">
        <f>SUMIFS(Capacity_1!S:S,Capacity_1!$A:$A,$B$164,Capacity_1!$B:$B,$H175)-SUMIFS(Capacity_1!$C:$C,Capacity_1!$A:$A,$B$164,Capacity_1!$B:$B,$H175)</f>
        <v>2350.543712409999</v>
      </c>
      <c r="Y175" s="1">
        <f>SUMIFS(Capacity_1!T:T,Capacity_1!$A:$A,$B$164,Capacity_1!$B:$B,$H175)-SUMIFS(Capacity_1!$C:$C,Capacity_1!$A:$A,$B$164,Capacity_1!$B:$B,$H175)</f>
        <v>3425</v>
      </c>
      <c r="Z175" s="1">
        <f>SUMIFS(Capacity_1!U:U,Capacity_1!$A:$A,$B$164,Capacity_1!$B:$B,$H175)-SUMIFS(Capacity_1!$C:$C,Capacity_1!$A:$A,$B$164,Capacity_1!$B:$B,$H175)</f>
        <v>3425</v>
      </c>
      <c r="AA175" s="1">
        <f>SUMIFS(Capacity_1!V:V,Capacity_1!$A:$A,$B$164,Capacity_1!$B:$B,$H175)-SUMIFS(Capacity_1!$C:$C,Capacity_1!$A:$A,$B$164,Capacity_1!$B:$B,$H175)</f>
        <v>3480</v>
      </c>
      <c r="AB175" s="1">
        <f>SUMIFS(Capacity_1!W:W,Capacity_1!$A:$A,$B$164,Capacity_1!$B:$B,$H175)-SUMIFS(Capacity_1!$C:$C,Capacity_1!$A:$A,$B$164,Capacity_1!$B:$B,$H175)</f>
        <v>3480</v>
      </c>
      <c r="AC175" s="1">
        <f>SUMIFS(Capacity_1!X:X,Capacity_1!$A:$A,$B$164,Capacity_1!$B:$B,$H175)-SUMIFS(Capacity_1!$C:$C,Capacity_1!$A:$A,$B$164,Capacity_1!$B:$B,$H175)</f>
        <v>3480</v>
      </c>
    </row>
    <row r="176" spans="1:30">
      <c r="H176" s="77" t="s">
        <v>122</v>
      </c>
      <c r="I176" s="1">
        <f>SUMIFS(Capacity_1!D:D,Capacity_1!$A:$A,$B$164,Capacity_1!$B:$B,$H176)-SUMIFS(Capacity_1!$C:$C,Capacity_1!$A:$A,$B$164,Capacity_1!$B:$B,$H176)</f>
        <v>113.63782001521031</v>
      </c>
      <c r="J176" s="1">
        <f>SUMIFS(Capacity_1!E:E,Capacity_1!$A:$A,$B$164,Capacity_1!$B:$B,$H176)-SUMIFS(Capacity_1!$C:$C,Capacity_1!$A:$A,$B$164,Capacity_1!$B:$B,$H176)</f>
        <v>246.48874297385009</v>
      </c>
      <c r="K176" s="1">
        <f>SUMIFS(Capacity_1!F:F,Capacity_1!$A:$A,$B$164,Capacity_1!$B:$B,$H176)-SUMIFS(Capacity_1!$C:$C,Capacity_1!$A:$A,$B$164,Capacity_1!$B:$B,$H176)</f>
        <v>383.88810804442801</v>
      </c>
      <c r="L176" s="1">
        <f>SUMIFS(Capacity_1!G:G,Capacity_1!$A:$A,$B$164,Capacity_1!$B:$B,$H176)-SUMIFS(Capacity_1!$C:$C,Capacity_1!$A:$A,$B$164,Capacity_1!$B:$B,$H176)</f>
        <v>613.73901813325028</v>
      </c>
      <c r="M176" s="1">
        <f>SUMIFS(Capacity_1!H:H,Capacity_1!$A:$A,$B$164,Capacity_1!$B:$B,$H176)-SUMIFS(Capacity_1!$C:$C,Capacity_1!$A:$A,$B$164,Capacity_1!$B:$B,$H176)</f>
        <v>850.93668698675901</v>
      </c>
      <c r="N176" s="1">
        <f>SUMIFS(Capacity_1!I:I,Capacity_1!$A:$A,$B$164,Capacity_1!$B:$B,$H176)-SUMIFS(Capacity_1!$C:$C,Capacity_1!$A:$A,$B$164,Capacity_1!$B:$B,$H176)</f>
        <v>1080.1774023622365</v>
      </c>
      <c r="O176" s="1">
        <f>SUMIFS(Capacity_1!J:J,Capacity_1!$A:$A,$B$164,Capacity_1!$B:$B,$H176)-SUMIFS(Capacity_1!$C:$C,Capacity_1!$A:$A,$B$164,Capacity_1!$B:$B,$H176)</f>
        <v>1324.447844791619</v>
      </c>
      <c r="P176" s="1">
        <f>SUMIFS(Capacity_1!K:K,Capacity_1!$A:$A,$B$164,Capacity_1!$B:$B,$H176)-SUMIFS(Capacity_1!$C:$C,Capacity_1!$A:$A,$B$164,Capacity_1!$B:$B,$H176)</f>
        <v>1563.5321546598843</v>
      </c>
      <c r="Q176" s="1">
        <f>SUMIFS(Capacity_1!L:L,Capacity_1!$A:$A,$B$164,Capacity_1!$B:$B,$H176)-SUMIFS(Capacity_1!$C:$C,Capacity_1!$A:$A,$B$164,Capacity_1!$B:$B,$H176)</f>
        <v>1801.9243537013153</v>
      </c>
      <c r="R176" s="1">
        <f>SUMIFS(Capacity_1!M:M,Capacity_1!$A:$A,$B$164,Capacity_1!$B:$B,$H176)-SUMIFS(Capacity_1!$C:$C,Capacity_1!$A:$A,$B$164,Capacity_1!$B:$B,$H176)</f>
        <v>2084.2278147248107</v>
      </c>
      <c r="S176" s="1">
        <f>SUMIFS(Capacity_1!N:N,Capacity_1!$A:$A,$B$164,Capacity_1!$B:$B,$H176)-SUMIFS(Capacity_1!$C:$C,Capacity_1!$A:$A,$B$164,Capacity_1!$B:$B,$H176)</f>
        <v>2640.6910999518641</v>
      </c>
      <c r="T176" s="1">
        <f>SUMIFS(Capacity_1!O:O,Capacity_1!$A:$A,$B$164,Capacity_1!$B:$B,$H176)-SUMIFS(Capacity_1!$C:$C,Capacity_1!$A:$A,$B$164,Capacity_1!$B:$B,$H176)</f>
        <v>3175.0507514631299</v>
      </c>
      <c r="U176" s="1">
        <f>SUMIFS(Capacity_1!P:P,Capacity_1!$A:$A,$B$164,Capacity_1!$B:$B,$H176)-SUMIFS(Capacity_1!$C:$C,Capacity_1!$A:$A,$B$164,Capacity_1!$B:$B,$H176)</f>
        <v>3753.086995706959</v>
      </c>
      <c r="V176" s="1">
        <f>SUMIFS(Capacity_1!Q:Q,Capacity_1!$A:$A,$B$164,Capacity_1!$B:$B,$H176)-SUMIFS(Capacity_1!$C:$C,Capacity_1!$A:$A,$B$164,Capacity_1!$B:$B,$H176)</f>
        <v>4175.1054796991921</v>
      </c>
      <c r="W176" s="1">
        <f>SUMIFS(Capacity_1!R:R,Capacity_1!$A:$A,$B$164,Capacity_1!$B:$B,$H176)-SUMIFS(Capacity_1!$C:$C,Capacity_1!$A:$A,$B$164,Capacity_1!$B:$B,$H176)</f>
        <v>4753.2734429584798</v>
      </c>
      <c r="X176" s="1">
        <f>SUMIFS(Capacity_1!S:S,Capacity_1!$A:$A,$B$164,Capacity_1!$B:$B,$H176)-SUMIFS(Capacity_1!$C:$C,Capacity_1!$A:$A,$B$164,Capacity_1!$B:$B,$H176)</f>
        <v>5131.8698052602667</v>
      </c>
      <c r="Y176" s="1">
        <f>SUMIFS(Capacity_1!T:T,Capacity_1!$A:$A,$B$164,Capacity_1!$B:$B,$H176)-SUMIFS(Capacity_1!$C:$C,Capacity_1!$A:$A,$B$164,Capacity_1!$B:$B,$H176)</f>
        <v>5570.0970549113117</v>
      </c>
      <c r="Z176" s="1">
        <f>SUMIFS(Capacity_1!U:U,Capacity_1!$A:$A,$B$164,Capacity_1!$B:$B,$H176)-SUMIFS(Capacity_1!$C:$C,Capacity_1!$A:$A,$B$164,Capacity_1!$B:$B,$H176)</f>
        <v>5984.8779079125361</v>
      </c>
      <c r="AA176" s="1">
        <f>SUMIFS(Capacity_1!V:V,Capacity_1!$A:$A,$B$164,Capacity_1!$B:$B,$H176)-SUMIFS(Capacity_1!$C:$C,Capacity_1!$A:$A,$B$164,Capacity_1!$B:$B,$H176)</f>
        <v>6425.2383016485437</v>
      </c>
      <c r="AB176" s="1">
        <f>SUMIFS(Capacity_1!W:W,Capacity_1!$A:$A,$B$164,Capacity_1!$B:$B,$H176)-SUMIFS(Capacity_1!$C:$C,Capacity_1!$A:$A,$B$164,Capacity_1!$B:$B,$H176)</f>
        <v>7053.9912027089467</v>
      </c>
      <c r="AC176" s="1">
        <f>SUMIFS(Capacity_1!X:X,Capacity_1!$A:$A,$B$164,Capacity_1!$B:$B,$H176)-SUMIFS(Capacity_1!$C:$C,Capacity_1!$A:$A,$B$164,Capacity_1!$B:$B,$H176)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-3118.8229080103361</v>
      </c>
      <c r="R177" s="1">
        <f t="shared" si="3"/>
        <v>-3672.3527120976537</v>
      </c>
      <c r="S177" s="1">
        <f t="shared" si="3"/>
        <v>-3648.5590384820903</v>
      </c>
      <c r="T177" s="1">
        <f t="shared" si="3"/>
        <v>-4308.7328488562835</v>
      </c>
      <c r="U177" s="1">
        <f t="shared" si="3"/>
        <v>-4430.4909814752236</v>
      </c>
      <c r="V177" s="1">
        <f t="shared" si="3"/>
        <v>-3966.9897292803935</v>
      </c>
      <c r="W177" s="1">
        <f t="shared" si="3"/>
        <v>-4420.772883786035</v>
      </c>
      <c r="X177" s="1">
        <f t="shared" si="3"/>
        <v>-4843.1897859914579</v>
      </c>
      <c r="Y177" s="1">
        <f t="shared" si="3"/>
        <v>-4981.6368690920663</v>
      </c>
      <c r="Z177" s="1">
        <f t="shared" si="3"/>
        <v>-4386.9167546459366</v>
      </c>
      <c r="AA177" s="1">
        <f t="shared" si="3"/>
        <v>-4209.1141129849493</v>
      </c>
      <c r="AB177" s="1">
        <f t="shared" si="3"/>
        <v>-4316.1755268117231</v>
      </c>
      <c r="AC177" s="1">
        <f t="shared" si="3"/>
        <v>-3312.7539960848267</v>
      </c>
    </row>
    <row r="179" spans="1:30">
      <c r="H179" s="69" t="s">
        <v>124</v>
      </c>
      <c r="I179" s="1">
        <f>SUMIFS(Capacity_1!D:D,Capacity_1!$A:$A,$B$164,Capacity_1!$B:$B,$H179)-SUMIFS(Capacity_1!$C:$C,Capacity_1!$A:$A,$B$164,Capacity_1!$B:$B,$H179)</f>
        <v>-0.43866151980688528</v>
      </c>
      <c r="J179" s="1">
        <f>SUMIFS(Capacity_1!E:E,Capacity_1!$A:$A,$B$164,Capacity_1!$B:$B,$H179)-SUMIFS(Capacity_1!$C:$C,Capacity_1!$A:$A,$B$164,Capacity_1!$B:$B,$H179)</f>
        <v>1.4612495259686966</v>
      </c>
      <c r="K179" s="1">
        <f>SUMIFS(Capacity_1!F:F,Capacity_1!$A:$A,$B$164,Capacity_1!$B:$B,$H179)-SUMIFS(Capacity_1!$C:$C,Capacity_1!$A:$A,$B$164,Capacity_1!$B:$B,$H179)</f>
        <v>1.4528666836579873</v>
      </c>
      <c r="L179" s="1">
        <f>SUMIFS(Capacity_1!G:G,Capacity_1!$A:$A,$B$164,Capacity_1!$B:$B,$H179)-SUMIFS(Capacity_1!$C:$C,Capacity_1!$A:$A,$B$164,Capacity_1!$B:$B,$H179)</f>
        <v>2.4559646003348803</v>
      </c>
      <c r="M179" s="1">
        <f>SUMIFS(Capacity_1!H:H,Capacity_1!$A:$A,$B$164,Capacity_1!$B:$B,$H179)-SUMIFS(Capacity_1!$C:$C,Capacity_1!$A:$A,$B$164,Capacity_1!$B:$B,$H179)</f>
        <v>1.108736419151569</v>
      </c>
      <c r="N179" s="1">
        <f>SUMIFS(Capacity_1!I:I,Capacity_1!$A:$A,$B$164,Capacity_1!$B:$B,$H179)-SUMIFS(Capacity_1!$C:$C,Capacity_1!$A:$A,$B$164,Capacity_1!$B:$B,$H179)</f>
        <v>2.2321651022897413</v>
      </c>
      <c r="O179" s="1">
        <f>SUMIFS(Capacity_1!J:J,Capacity_1!$A:$A,$B$164,Capacity_1!$B:$B,$H179)-SUMIFS(Capacity_1!$C:$C,Capacity_1!$A:$A,$B$164,Capacity_1!$B:$B,$H179)</f>
        <v>2.7749725037042481</v>
      </c>
      <c r="P179" s="1">
        <f>SUMIFS(Capacity_1!K:K,Capacity_1!$A:$A,$B$164,Capacity_1!$B:$B,$H179)-SUMIFS(Capacity_1!$C:$C,Capacity_1!$A:$A,$B$164,Capacity_1!$B:$B,$H179)</f>
        <v>5.8496334740173097</v>
      </c>
      <c r="Q179" s="1">
        <f>SUMIFS(Capacity_1!L:L,Capacity_1!$A:$A,$B$164,Capacity_1!$B:$B,$H179)-SUMIFS(Capacity_1!$C:$C,Capacity_1!$A:$A,$B$164,Capacity_1!$B:$B,$H179)</f>
        <v>7.772679015438257</v>
      </c>
      <c r="R179" s="1">
        <f>SUMIFS(Capacity_1!M:M,Capacity_1!$A:$A,$B$164,Capacity_1!$B:$B,$H179)-SUMIFS(Capacity_1!$C:$C,Capacity_1!$A:$A,$B$164,Capacity_1!$B:$B,$H179)</f>
        <v>9.3118918069204142</v>
      </c>
      <c r="S179" s="1">
        <f>SUMIFS(Capacity_1!N:N,Capacity_1!$A:$A,$B$164,Capacity_1!$B:$B,$H179)-SUMIFS(Capacity_1!$C:$C,Capacity_1!$A:$A,$B$164,Capacity_1!$B:$B,$H179)</f>
        <v>12.114060778484316</v>
      </c>
      <c r="T179" s="1">
        <f>SUMIFS(Capacity_1!O:O,Capacity_1!$A:$A,$B$164,Capacity_1!$B:$B,$H179)-SUMIFS(Capacity_1!$C:$C,Capacity_1!$A:$A,$B$164,Capacity_1!$B:$B,$H179)</f>
        <v>12.89327249078957</v>
      </c>
      <c r="U179" s="1">
        <f>SUMIFS(Capacity_1!P:P,Capacity_1!$A:$A,$B$164,Capacity_1!$B:$B,$H179)-SUMIFS(Capacity_1!$C:$C,Capacity_1!$A:$A,$B$164,Capacity_1!$B:$B,$H179)</f>
        <v>13.973565502751967</v>
      </c>
      <c r="V179" s="1">
        <f>SUMIFS(Capacity_1!Q:Q,Capacity_1!$A:$A,$B$164,Capacity_1!$B:$B,$H179)-SUMIFS(Capacity_1!$C:$C,Capacity_1!$A:$A,$B$164,Capacity_1!$B:$B,$H179)</f>
        <v>16.792080558880855</v>
      </c>
      <c r="W179" s="1">
        <f>SUMIFS(Capacity_1!R:R,Capacity_1!$A:$A,$B$164,Capacity_1!$B:$B,$H179)-SUMIFS(Capacity_1!$C:$C,Capacity_1!$A:$A,$B$164,Capacity_1!$B:$B,$H179)</f>
        <v>18.742548757638872</v>
      </c>
      <c r="X179" s="1">
        <f>SUMIFS(Capacity_1!S:S,Capacity_1!$A:$A,$B$164,Capacity_1!$B:$B,$H179)-SUMIFS(Capacity_1!$C:$C,Capacity_1!$A:$A,$B$164,Capacity_1!$B:$B,$H179)</f>
        <v>21.770367509715129</v>
      </c>
      <c r="Y179" s="1">
        <f>SUMIFS(Capacity_1!T:T,Capacity_1!$A:$A,$B$164,Capacity_1!$B:$B,$H179)-SUMIFS(Capacity_1!$C:$C,Capacity_1!$A:$A,$B$164,Capacity_1!$B:$B,$H179)</f>
        <v>25.503994739607265</v>
      </c>
      <c r="Z179" s="1">
        <f>SUMIFS(Capacity_1!U:U,Capacity_1!$A:$A,$B$164,Capacity_1!$B:$B,$H179)-SUMIFS(Capacity_1!$C:$C,Capacity_1!$A:$A,$B$164,Capacity_1!$B:$B,$H179)</f>
        <v>27.813148406438927</v>
      </c>
      <c r="AA179" s="1">
        <f>SUMIFS(Capacity_1!V:V,Capacity_1!$A:$A,$B$164,Capacity_1!$B:$B,$H179)-SUMIFS(Capacity_1!$C:$C,Capacity_1!$A:$A,$B$164,Capacity_1!$B:$B,$H179)</f>
        <v>32.432798992027188</v>
      </c>
      <c r="AB179" s="1">
        <f>SUMIFS(Capacity_1!W:W,Capacity_1!$A:$A,$B$164,Capacity_1!$B:$B,$H179)-SUMIFS(Capacity_1!$C:$C,Capacity_1!$A:$A,$B$164,Capacity_1!$B:$B,$H179)</f>
        <v>35.658641446152217</v>
      </c>
      <c r="AC179" s="1">
        <f>SUMIFS(Capacity_1!X:X,Capacity_1!$A:$A,$B$164,Capacity_1!$B:$B,$H179)-SUMIFS(Capacity_1!$C:$C,Capacity_1!$A:$A,$B$164,Capacity_1!$B:$B,$H179)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-5500.2832590159815</v>
      </c>
      <c r="K185" s="1">
        <f>SUMIFS(Generation_1!E:E,Generation_1!$A:$A,$B$182,Generation_1!$B:$B,$H185)-SUMIFS(Generation_1!$C:$C,Generation_1!$A:$A,$B$182,Generation_1!$B:$B,$H185)</f>
        <v>-4576.0165862989379</v>
      </c>
      <c r="L185" s="1">
        <f>SUMIFS(Generation_1!F:F,Generation_1!$A:$A,$B$182,Generation_1!$B:$B,$H185)-SUMIFS(Generation_1!$C:$C,Generation_1!$A:$A,$B$182,Generation_1!$B:$B,$H185)</f>
        <v>-6369.1573531426984</v>
      </c>
      <c r="M185" s="1">
        <f>SUMIFS(Generation_1!G:G,Generation_1!$A:$A,$B$182,Generation_1!$B:$B,$H185)-SUMIFS(Generation_1!$C:$C,Generation_1!$A:$A,$B$182,Generation_1!$B:$B,$H185)</f>
        <v>-6570.792961023617</v>
      </c>
      <c r="N185" s="1">
        <f>SUMIFS(Generation_1!H:H,Generation_1!$A:$A,$B$182,Generation_1!$B:$B,$H185)-SUMIFS(Generation_1!$C:$C,Generation_1!$A:$A,$B$182,Generation_1!$B:$B,$H185)</f>
        <v>-7160.4094000289333</v>
      </c>
      <c r="O185" s="1">
        <f>SUMIFS(Generation_1!I:I,Generation_1!$A:$A,$B$182,Generation_1!$B:$B,$H185)-SUMIFS(Generation_1!$C:$C,Generation_1!$A:$A,$B$182,Generation_1!$B:$B,$H185)</f>
        <v>-4890.2672543254739</v>
      </c>
      <c r="P185" s="1">
        <f>SUMIFS(Generation_1!J:J,Generation_1!$A:$A,$B$182,Generation_1!$B:$B,$H185)-SUMIFS(Generation_1!$C:$C,Generation_1!$A:$A,$B$182,Generation_1!$B:$B,$H185)</f>
        <v>-6996.1900231998588</v>
      </c>
      <c r="Q185" s="1">
        <f>SUMIFS(Generation_1!K:K,Generation_1!$A:$A,$B$182,Generation_1!$B:$B,$H185)-SUMIFS(Generation_1!$C:$C,Generation_1!$A:$A,$B$182,Generation_1!$B:$B,$H185)</f>
        <v>-24042.464245008159</v>
      </c>
      <c r="R185" s="1">
        <f>SUMIFS(Generation_1!L:L,Generation_1!$A:$A,$B$182,Generation_1!$B:$B,$H185)-SUMIFS(Generation_1!$C:$C,Generation_1!$A:$A,$B$182,Generation_1!$B:$B,$H185)</f>
        <v>-22896.493856629357</v>
      </c>
      <c r="S185" s="1">
        <f>SUMIFS(Generation_1!M:M,Generation_1!$A:$A,$B$182,Generation_1!$B:$B,$H185)-SUMIFS(Generation_1!$C:$C,Generation_1!$A:$A,$B$182,Generation_1!$B:$B,$H185)</f>
        <v>-23888.90021277903</v>
      </c>
      <c r="T185" s="1">
        <f>SUMIFS(Generation_1!N:N,Generation_1!$A:$A,$B$182,Generation_1!$B:$B,$H185)-SUMIFS(Generation_1!$C:$C,Generation_1!$A:$A,$B$182,Generation_1!$B:$B,$H185)</f>
        <v>-21526.392496664514</v>
      </c>
      <c r="U185" s="1">
        <f>SUMIFS(Generation_1!O:O,Generation_1!$A:$A,$B$182,Generation_1!$B:$B,$H185)-SUMIFS(Generation_1!$C:$C,Generation_1!$A:$A,$B$182,Generation_1!$B:$B,$H185)</f>
        <v>-20068.41910013734</v>
      </c>
      <c r="V185" s="1">
        <f>SUMIFS(Generation_1!P:P,Generation_1!$A:$A,$B$182,Generation_1!$B:$B,$H185)-SUMIFS(Generation_1!$C:$C,Generation_1!$A:$A,$B$182,Generation_1!$B:$B,$H185)</f>
        <v>-21742.897886730949</v>
      </c>
      <c r="W185" s="1">
        <f>SUMIFS(Generation_1!Q:Q,Generation_1!$A:$A,$B$182,Generation_1!$B:$B,$H185)-SUMIFS(Generation_1!$C:$C,Generation_1!$A:$A,$B$182,Generation_1!$B:$B,$H185)</f>
        <v>-20717.229281359585</v>
      </c>
      <c r="X185" s="1">
        <f>SUMIFS(Generation_1!R:R,Generation_1!$A:$A,$B$182,Generation_1!$B:$B,$H185)-SUMIFS(Generation_1!$C:$C,Generation_1!$A:$A,$B$182,Generation_1!$B:$B,$H185)</f>
        <v>-20984.841419573539</v>
      </c>
      <c r="Y185" s="1">
        <f>SUMIFS(Generation_1!S:S,Generation_1!$A:$A,$B$182,Generation_1!$B:$B,$H185)-SUMIFS(Generation_1!$C:$C,Generation_1!$A:$A,$B$182,Generation_1!$B:$B,$H185)</f>
        <v>-20133.7471702693</v>
      </c>
      <c r="Z185" s="1">
        <f>SUMIFS(Generation_1!T:T,Generation_1!$A:$A,$B$182,Generation_1!$B:$B,$H185)-SUMIFS(Generation_1!$C:$C,Generation_1!$A:$A,$B$182,Generation_1!$B:$B,$H185)</f>
        <v>-19305.38813952732</v>
      </c>
      <c r="AA185" s="1">
        <f>SUMIFS(Generation_1!U:U,Generation_1!$A:$A,$B$182,Generation_1!$B:$B,$H185)-SUMIFS(Generation_1!$C:$C,Generation_1!$A:$A,$B$182,Generation_1!$B:$B,$H185)</f>
        <v>-20704.390498922206</v>
      </c>
      <c r="AB185" s="1">
        <f>SUMIFS(Generation_1!V:V,Generation_1!$A:$A,$B$182,Generation_1!$B:$B,$H185)-SUMIFS(Generation_1!$C:$C,Generation_1!$A:$A,$B$182,Generation_1!$B:$B,$H185)</f>
        <v>-21644.370490985792</v>
      </c>
      <c r="AC185" s="1">
        <f>SUMIFS(Generation_1!W:W,Generation_1!$A:$A,$B$182,Generation_1!$B:$B,$H185)-SUMIFS(Generation_1!$C:$C,Generation_1!$A:$A,$B$182,Generation_1!$B:$B,$H185)</f>
        <v>-27390.135416260309</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3688.3114875556457</v>
      </c>
      <c r="K186" s="1">
        <f>SUMIFS(Generation_1!E:E,Generation_1!$A:$A,$B$182,Generation_1!$B:$B,$H186)-SUMIFS(Generation_1!$C:$C,Generation_1!$A:$A,$B$182,Generation_1!$B:$B,$H186)</f>
        <v>3556.5341349863338</v>
      </c>
      <c r="L186" s="1">
        <f>SUMIFS(Generation_1!F:F,Generation_1!$A:$A,$B$182,Generation_1!$B:$B,$H186)-SUMIFS(Generation_1!$C:$C,Generation_1!$A:$A,$B$182,Generation_1!$B:$B,$H186)</f>
        <v>150.38071705913171</v>
      </c>
      <c r="M186" s="1">
        <f>SUMIFS(Generation_1!G:G,Generation_1!$A:$A,$B$182,Generation_1!$B:$B,$H186)-SUMIFS(Generation_1!$C:$C,Generation_1!$A:$A,$B$182,Generation_1!$B:$B,$H186)</f>
        <v>-1426.097975031691</v>
      </c>
      <c r="N186" s="1">
        <f>SUMIFS(Generation_1!H:H,Generation_1!$A:$A,$B$182,Generation_1!$B:$B,$H186)-SUMIFS(Generation_1!$C:$C,Generation_1!$A:$A,$B$182,Generation_1!$B:$B,$H186)</f>
        <v>-2804.9456795885671</v>
      </c>
      <c r="O186" s="1">
        <f>SUMIFS(Generation_1!I:I,Generation_1!$A:$A,$B$182,Generation_1!$B:$B,$H186)-SUMIFS(Generation_1!$C:$C,Generation_1!$A:$A,$B$182,Generation_1!$B:$B,$H186)</f>
        <v>1249.1589098827717</v>
      </c>
      <c r="P186" s="1">
        <f>SUMIFS(Generation_1!J:J,Generation_1!$A:$A,$B$182,Generation_1!$B:$B,$H186)-SUMIFS(Generation_1!$C:$C,Generation_1!$A:$A,$B$182,Generation_1!$B:$B,$H186)</f>
        <v>-4016.5851731878465</v>
      </c>
      <c r="Q186" s="1">
        <f>SUMIFS(Generation_1!K:K,Generation_1!$A:$A,$B$182,Generation_1!$B:$B,$H186)-SUMIFS(Generation_1!$C:$C,Generation_1!$A:$A,$B$182,Generation_1!$B:$B,$H186)</f>
        <v>-5330.8140741532516</v>
      </c>
      <c r="R186" s="1">
        <f>SUMIFS(Generation_1!L:L,Generation_1!$A:$A,$B$182,Generation_1!$B:$B,$H186)-SUMIFS(Generation_1!$C:$C,Generation_1!$A:$A,$B$182,Generation_1!$B:$B,$H186)</f>
        <v>-3098.2760941805136</v>
      </c>
      <c r="S186" s="1">
        <f>SUMIFS(Generation_1!M:M,Generation_1!$A:$A,$B$182,Generation_1!$B:$B,$H186)-SUMIFS(Generation_1!$C:$C,Generation_1!$A:$A,$B$182,Generation_1!$B:$B,$H186)</f>
        <v>-7678.8120675154059</v>
      </c>
      <c r="T186" s="1">
        <f>SUMIFS(Generation_1!N:N,Generation_1!$A:$A,$B$182,Generation_1!$B:$B,$H186)-SUMIFS(Generation_1!$C:$C,Generation_1!$A:$A,$B$182,Generation_1!$B:$B,$H186)</f>
        <v>-6675.6355666850613</v>
      </c>
      <c r="U186" s="1">
        <f>SUMIFS(Generation_1!O:O,Generation_1!$A:$A,$B$182,Generation_1!$B:$B,$H186)-SUMIFS(Generation_1!$C:$C,Generation_1!$A:$A,$B$182,Generation_1!$B:$B,$H186)</f>
        <v>-6328.9538221371004</v>
      </c>
      <c r="V186" s="1">
        <f>SUMIFS(Generation_1!P:P,Generation_1!$A:$A,$B$182,Generation_1!$B:$B,$H186)-SUMIFS(Generation_1!$C:$C,Generation_1!$A:$A,$B$182,Generation_1!$B:$B,$H186)</f>
        <v>-7432.1482824378581</v>
      </c>
      <c r="W186" s="1">
        <f>SUMIFS(Generation_1!Q:Q,Generation_1!$A:$A,$B$182,Generation_1!$B:$B,$H186)-SUMIFS(Generation_1!$C:$C,Generation_1!$A:$A,$B$182,Generation_1!$B:$B,$H186)</f>
        <v>-7621.9048819218951</v>
      </c>
      <c r="X186" s="1">
        <f>SUMIFS(Generation_1!R:R,Generation_1!$A:$A,$B$182,Generation_1!$B:$B,$H186)-SUMIFS(Generation_1!$C:$C,Generation_1!$A:$A,$B$182,Generation_1!$B:$B,$H186)</f>
        <v>-8013.9380166128794</v>
      </c>
      <c r="Y186" s="1">
        <f>SUMIFS(Generation_1!S:S,Generation_1!$A:$A,$B$182,Generation_1!$B:$B,$H186)-SUMIFS(Generation_1!$C:$C,Generation_1!$A:$A,$B$182,Generation_1!$B:$B,$H186)</f>
        <v>-6257.5397067981939</v>
      </c>
      <c r="Z186" s="1">
        <f>SUMIFS(Generation_1!T:T,Generation_1!$A:$A,$B$182,Generation_1!$B:$B,$H186)-SUMIFS(Generation_1!$C:$C,Generation_1!$A:$A,$B$182,Generation_1!$B:$B,$H186)</f>
        <v>-7646.8675611231374</v>
      </c>
      <c r="AA186" s="1">
        <f>SUMIFS(Generation_1!U:U,Generation_1!$A:$A,$B$182,Generation_1!$B:$B,$H186)-SUMIFS(Generation_1!$C:$C,Generation_1!$A:$A,$B$182,Generation_1!$B:$B,$H186)</f>
        <v>-6227.9727474266037</v>
      </c>
      <c r="AB186" s="1">
        <f>SUMIFS(Generation_1!V:V,Generation_1!$A:$A,$B$182,Generation_1!$B:$B,$H186)-SUMIFS(Generation_1!$C:$C,Generation_1!$A:$A,$B$182,Generation_1!$B:$B,$H186)</f>
        <v>-5422.7661076116092</v>
      </c>
      <c r="AC186" s="1">
        <f>SUMIFS(Generation_1!W:W,Generation_1!$A:$A,$B$182,Generation_1!$B:$B,$H186)-SUMIFS(Generation_1!$C:$C,Generation_1!$A:$A,$B$182,Generation_1!$B:$B,$H186)</f>
        <v>-7750.6728376492174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-15.537185000644058</v>
      </c>
      <c r="K187" s="1">
        <f>SUMIFS(Generation_1!E:E,Generation_1!$A:$A,$B$182,Generation_1!$B:$B,$H187)-SUMIFS(Generation_1!$C:$C,Generation_1!$A:$A,$B$182,Generation_1!$B:$B,$H187)</f>
        <v>-147.67306481534433</v>
      </c>
      <c r="L187" s="1">
        <f>SUMIFS(Generation_1!F:F,Generation_1!$A:$A,$B$182,Generation_1!$B:$B,$H187)-SUMIFS(Generation_1!$C:$C,Generation_1!$A:$A,$B$182,Generation_1!$B:$B,$H187)</f>
        <v>-131.37732403029895</v>
      </c>
      <c r="M187" s="1">
        <f>SUMIFS(Generation_1!G:G,Generation_1!$A:$A,$B$182,Generation_1!$B:$B,$H187)-SUMIFS(Generation_1!$C:$C,Generation_1!$A:$A,$B$182,Generation_1!$B:$B,$H187)</f>
        <v>-310.86454424736439</v>
      </c>
      <c r="N187" s="1">
        <f>SUMIFS(Generation_1!H:H,Generation_1!$A:$A,$B$182,Generation_1!$B:$B,$H187)-SUMIFS(Generation_1!$C:$C,Generation_1!$A:$A,$B$182,Generation_1!$B:$B,$H187)</f>
        <v>-380.10388570125042</v>
      </c>
      <c r="O187" s="1">
        <f>SUMIFS(Generation_1!I:I,Generation_1!$A:$A,$B$182,Generation_1!$B:$B,$H187)-SUMIFS(Generation_1!$C:$C,Generation_1!$A:$A,$B$182,Generation_1!$B:$B,$H187)</f>
        <v>-263.49215329556137</v>
      </c>
      <c r="P187" s="1">
        <f>SUMIFS(Generation_1!J:J,Generation_1!$A:$A,$B$182,Generation_1!$B:$B,$H187)-SUMIFS(Generation_1!$C:$C,Generation_1!$A:$A,$B$182,Generation_1!$B:$B,$H187)</f>
        <v>-243.93362000116667</v>
      </c>
      <c r="Q187" s="1">
        <f>SUMIFS(Generation_1!K:K,Generation_1!$A:$A,$B$182,Generation_1!$B:$B,$H187)-SUMIFS(Generation_1!$C:$C,Generation_1!$A:$A,$B$182,Generation_1!$B:$B,$H187)</f>
        <v>-343.66117233248406</v>
      </c>
      <c r="R187" s="1">
        <f>SUMIFS(Generation_1!L:L,Generation_1!$A:$A,$B$182,Generation_1!$B:$B,$H187)-SUMIFS(Generation_1!$C:$C,Generation_1!$A:$A,$B$182,Generation_1!$B:$B,$H187)</f>
        <v>-315.30998397790427</v>
      </c>
      <c r="S187" s="1">
        <f>SUMIFS(Generation_1!M:M,Generation_1!$A:$A,$B$182,Generation_1!$B:$B,$H187)-SUMIFS(Generation_1!$C:$C,Generation_1!$A:$A,$B$182,Generation_1!$B:$B,$H187)</f>
        <v>-470.47870806332776</v>
      </c>
      <c r="T187" s="1">
        <f>SUMIFS(Generation_1!N:N,Generation_1!$A:$A,$B$182,Generation_1!$B:$B,$H187)-SUMIFS(Generation_1!$C:$C,Generation_1!$A:$A,$B$182,Generation_1!$B:$B,$H187)</f>
        <v>-350.66655314815671</v>
      </c>
      <c r="U187" s="1">
        <f>SUMIFS(Generation_1!O:O,Generation_1!$A:$A,$B$182,Generation_1!$B:$B,$H187)-SUMIFS(Generation_1!$C:$C,Generation_1!$A:$A,$B$182,Generation_1!$B:$B,$H187)</f>
        <v>-259.95346316292307</v>
      </c>
      <c r="V187" s="1">
        <f>SUMIFS(Generation_1!P:P,Generation_1!$A:$A,$B$182,Generation_1!$B:$B,$H187)-SUMIFS(Generation_1!$C:$C,Generation_1!$A:$A,$B$182,Generation_1!$B:$B,$H187)</f>
        <v>-138.80015510576823</v>
      </c>
      <c r="W187" s="1">
        <f>SUMIFS(Generation_1!Q:Q,Generation_1!$A:$A,$B$182,Generation_1!$B:$B,$H187)-SUMIFS(Generation_1!$C:$C,Generation_1!$A:$A,$B$182,Generation_1!$B:$B,$H187)</f>
        <v>-1072.4906931621667</v>
      </c>
      <c r="X187" s="1">
        <f>SUMIFS(Generation_1!R:R,Generation_1!$A:$A,$B$182,Generation_1!$B:$B,$H187)-SUMIFS(Generation_1!$C:$C,Generation_1!$A:$A,$B$182,Generation_1!$B:$B,$H187)</f>
        <v>-981.17755673557076</v>
      </c>
      <c r="Y187" s="1">
        <f>SUMIFS(Generation_1!S:S,Generation_1!$A:$A,$B$182,Generation_1!$B:$B,$H187)-SUMIFS(Generation_1!$C:$C,Generation_1!$A:$A,$B$182,Generation_1!$B:$B,$H187)</f>
        <v>2050.8265302215586</v>
      </c>
      <c r="Z187" s="1">
        <f>SUMIFS(Generation_1!T:T,Generation_1!$A:$A,$B$182,Generation_1!$B:$B,$H187)-SUMIFS(Generation_1!$C:$C,Generation_1!$A:$A,$B$182,Generation_1!$B:$B,$H187)</f>
        <v>-1528.890970144083</v>
      </c>
      <c r="AA187" s="1">
        <f>SUMIFS(Generation_1!U:U,Generation_1!$A:$A,$B$182,Generation_1!$B:$B,$H187)-SUMIFS(Generation_1!$C:$C,Generation_1!$A:$A,$B$182,Generation_1!$B:$B,$H187)</f>
        <v>-1665.64427800981</v>
      </c>
      <c r="AB187" s="1">
        <f>SUMIFS(Generation_1!V:V,Generation_1!$A:$A,$B$182,Generation_1!$B:$B,$H187)-SUMIFS(Generation_1!$C:$C,Generation_1!$A:$A,$B$182,Generation_1!$B:$B,$H187)</f>
        <v>807.9961322052377</v>
      </c>
      <c r="AC187" s="1">
        <f>SUMIFS(Generation_1!W:W,Generation_1!$A:$A,$B$182,Generation_1!$B:$B,$H187)-SUMIFS(Generation_1!$C:$C,Generation_1!$A:$A,$B$182,Generation_1!$B:$B,$H187)</f>
        <v>2887.7105511350164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-5.9395477929729168</v>
      </c>
      <c r="K188" s="1">
        <f>SUMIFS(Generation_1!E:E,Generation_1!$A:$A,$B$182,Generation_1!$B:$B,$H188)-SUMIFS(Generation_1!$C:$C,Generation_1!$A:$A,$B$182,Generation_1!$B:$B,$H188)</f>
        <v>50.066130654169839</v>
      </c>
      <c r="L188" s="1">
        <f>SUMIFS(Generation_1!F:F,Generation_1!$A:$A,$B$182,Generation_1!$B:$B,$H188)-SUMIFS(Generation_1!$C:$C,Generation_1!$A:$A,$B$182,Generation_1!$B:$B,$H188)</f>
        <v>76.525724453707269</v>
      </c>
      <c r="M188" s="1">
        <f>SUMIFS(Generation_1!G:G,Generation_1!$A:$A,$B$182,Generation_1!$B:$B,$H188)-SUMIFS(Generation_1!$C:$C,Generation_1!$A:$A,$B$182,Generation_1!$B:$B,$H188)</f>
        <v>63.136864718919369</v>
      </c>
      <c r="N188" s="1">
        <f>SUMIFS(Generation_1!H:H,Generation_1!$A:$A,$B$182,Generation_1!$B:$B,$H188)-SUMIFS(Generation_1!$C:$C,Generation_1!$A:$A,$B$182,Generation_1!$B:$B,$H188)</f>
        <v>30.971259656535068</v>
      </c>
      <c r="O188" s="1">
        <f>SUMIFS(Generation_1!I:I,Generation_1!$A:$A,$B$182,Generation_1!$B:$B,$H188)-SUMIFS(Generation_1!$C:$C,Generation_1!$A:$A,$B$182,Generation_1!$B:$B,$H188)</f>
        <v>46.994059555010296</v>
      </c>
      <c r="P188" s="1">
        <f>SUMIFS(Generation_1!J:J,Generation_1!$A:$A,$B$182,Generation_1!$B:$B,$H188)-SUMIFS(Generation_1!$C:$C,Generation_1!$A:$A,$B$182,Generation_1!$B:$B,$H188)</f>
        <v>92.275413848188336</v>
      </c>
      <c r="Q188" s="1">
        <f>SUMIFS(Generation_1!K:K,Generation_1!$A:$A,$B$182,Generation_1!$B:$B,$H188)-SUMIFS(Generation_1!$C:$C,Generation_1!$A:$A,$B$182,Generation_1!$B:$B,$H188)</f>
        <v>53.808703570942257</v>
      </c>
      <c r="R188" s="1">
        <f>SUMIFS(Generation_1!L:L,Generation_1!$A:$A,$B$182,Generation_1!$B:$B,$H188)-SUMIFS(Generation_1!$C:$C,Generation_1!$A:$A,$B$182,Generation_1!$B:$B,$H188)</f>
        <v>40.499226943482824</v>
      </c>
      <c r="S188" s="1">
        <f>SUMIFS(Generation_1!M:M,Generation_1!$A:$A,$B$182,Generation_1!$B:$B,$H188)-SUMIFS(Generation_1!$C:$C,Generation_1!$A:$A,$B$182,Generation_1!$B:$B,$H188)</f>
        <v>47.703295914129271</v>
      </c>
      <c r="T188" s="1">
        <f>SUMIFS(Generation_1!N:N,Generation_1!$A:$A,$B$182,Generation_1!$B:$B,$H188)-SUMIFS(Generation_1!$C:$C,Generation_1!$A:$A,$B$182,Generation_1!$B:$B,$H188)</f>
        <v>107.74499686536915</v>
      </c>
      <c r="U188" s="1">
        <f>SUMIFS(Generation_1!O:O,Generation_1!$A:$A,$B$182,Generation_1!$B:$B,$H188)-SUMIFS(Generation_1!$C:$C,Generation_1!$A:$A,$B$182,Generation_1!$B:$B,$H188)</f>
        <v>82.341574972198075</v>
      </c>
      <c r="V188" s="1">
        <f>SUMIFS(Generation_1!P:P,Generation_1!$A:$A,$B$182,Generation_1!$B:$B,$H188)-SUMIFS(Generation_1!$C:$C,Generation_1!$A:$A,$B$182,Generation_1!$B:$B,$H188)</f>
        <v>123.18704360284453</v>
      </c>
      <c r="W188" s="1">
        <f>SUMIFS(Generation_1!Q:Q,Generation_1!$A:$A,$B$182,Generation_1!$B:$B,$H188)-SUMIFS(Generation_1!$C:$C,Generation_1!$A:$A,$B$182,Generation_1!$B:$B,$H188)</f>
        <v>181.4596771676176</v>
      </c>
      <c r="X188" s="1">
        <f>SUMIFS(Generation_1!R:R,Generation_1!$A:$A,$B$182,Generation_1!$B:$B,$H188)-SUMIFS(Generation_1!$C:$C,Generation_1!$A:$A,$B$182,Generation_1!$B:$B,$H188)</f>
        <v>204.95541203903628</v>
      </c>
      <c r="Y188" s="1">
        <f>SUMIFS(Generation_1!S:S,Generation_1!$A:$A,$B$182,Generation_1!$B:$B,$H188)-SUMIFS(Generation_1!$C:$C,Generation_1!$A:$A,$B$182,Generation_1!$B:$B,$H188)</f>
        <v>2058.2948443690029</v>
      </c>
      <c r="Z188" s="1">
        <f>SUMIFS(Generation_1!T:T,Generation_1!$A:$A,$B$182,Generation_1!$B:$B,$H188)-SUMIFS(Generation_1!$C:$C,Generation_1!$A:$A,$B$182,Generation_1!$B:$B,$H188)</f>
        <v>766.48328966990334</v>
      </c>
      <c r="AA188" s="1">
        <f>SUMIFS(Generation_1!U:U,Generation_1!$A:$A,$B$182,Generation_1!$B:$B,$H188)-SUMIFS(Generation_1!$C:$C,Generation_1!$A:$A,$B$182,Generation_1!$B:$B,$H188)</f>
        <v>722.14835231019492</v>
      </c>
      <c r="AB188" s="1">
        <f>SUMIFS(Generation_1!V:V,Generation_1!$A:$A,$B$182,Generation_1!$B:$B,$H188)-SUMIFS(Generation_1!$C:$C,Generation_1!$A:$A,$B$182,Generation_1!$B:$B,$H188)</f>
        <v>1726.9410530773337</v>
      </c>
      <c r="AC188" s="1">
        <f>SUMIFS(Generation_1!W:W,Generation_1!$A:$A,$B$182,Generation_1!$B:$B,$H188)-SUMIFS(Generation_1!$C:$C,Generation_1!$A:$A,$B$182,Generation_1!$B:$B,$H188)</f>
        <v>2490.2633927146476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-2567.2718292523368</v>
      </c>
      <c r="K189" s="1">
        <f>SUMIFS(Generation_1!E:E,Generation_1!$A:$A,$B$182,Generation_1!$B:$B,$H189)-SUMIFS(Generation_1!$C:$C,Generation_1!$A:$A,$B$182,Generation_1!$B:$B,$H189)</f>
        <v>-2796.8670186642576</v>
      </c>
      <c r="L189" s="1">
        <f>SUMIFS(Generation_1!F:F,Generation_1!$A:$A,$B$182,Generation_1!$B:$B,$H189)-SUMIFS(Generation_1!$C:$C,Generation_1!$A:$A,$B$182,Generation_1!$B:$B,$H189)</f>
        <v>-140.21282853480807</v>
      </c>
      <c r="M189" s="1">
        <f>SUMIFS(Generation_1!G:G,Generation_1!$A:$A,$B$182,Generation_1!$B:$B,$H189)-SUMIFS(Generation_1!$C:$C,Generation_1!$A:$A,$B$182,Generation_1!$B:$B,$H189)</f>
        <v>-2307.5560969325343</v>
      </c>
      <c r="N189" s="1">
        <f>SUMIFS(Generation_1!H:H,Generation_1!$A:$A,$B$182,Generation_1!$B:$B,$H189)-SUMIFS(Generation_1!$C:$C,Generation_1!$A:$A,$B$182,Generation_1!$B:$B,$H189)</f>
        <v>-1101.1877933901196</v>
      </c>
      <c r="O189" s="1">
        <f>SUMIFS(Generation_1!I:I,Generation_1!$A:$A,$B$182,Generation_1!$B:$B,$H189)-SUMIFS(Generation_1!$C:$C,Generation_1!$A:$A,$B$182,Generation_1!$B:$B,$H189)</f>
        <v>-6605.5270054641132</v>
      </c>
      <c r="P189" s="1">
        <f>SUMIFS(Generation_1!J:J,Generation_1!$A:$A,$B$182,Generation_1!$B:$B,$H189)-SUMIFS(Generation_1!$C:$C,Generation_1!$A:$A,$B$182,Generation_1!$B:$B,$H189)</f>
        <v>657.87216724329846</v>
      </c>
      <c r="Q189" s="1">
        <f>SUMIFS(Generation_1!K:K,Generation_1!$A:$A,$B$182,Generation_1!$B:$B,$H189)-SUMIFS(Generation_1!$C:$C,Generation_1!$A:$A,$B$182,Generation_1!$B:$B,$H189)</f>
        <v>-265.67205858207126</v>
      </c>
      <c r="R189" s="1">
        <f>SUMIFS(Generation_1!L:L,Generation_1!$A:$A,$B$182,Generation_1!$B:$B,$H189)-SUMIFS(Generation_1!$C:$C,Generation_1!$A:$A,$B$182,Generation_1!$B:$B,$H189)</f>
        <v>-3814.8100097519437</v>
      </c>
      <c r="S189" s="1">
        <f>SUMIFS(Generation_1!M:M,Generation_1!$A:$A,$B$182,Generation_1!$B:$B,$H189)-SUMIFS(Generation_1!$C:$C,Generation_1!$A:$A,$B$182,Generation_1!$B:$B,$H189)</f>
        <v>-1597.4064460024929</v>
      </c>
      <c r="T189" s="1">
        <f>SUMIFS(Generation_1!N:N,Generation_1!$A:$A,$B$182,Generation_1!$B:$B,$H189)-SUMIFS(Generation_1!$C:$C,Generation_1!$A:$A,$B$182,Generation_1!$B:$B,$H189)</f>
        <v>-3025.9639217200784</v>
      </c>
      <c r="U189" s="1">
        <f>SUMIFS(Generation_1!O:O,Generation_1!$A:$A,$B$182,Generation_1!$B:$B,$H189)-SUMIFS(Generation_1!$C:$C,Generation_1!$A:$A,$B$182,Generation_1!$B:$B,$H189)</f>
        <v>-3351.6965304392106</v>
      </c>
      <c r="V189" s="1">
        <f>SUMIFS(Generation_1!P:P,Generation_1!$A:$A,$B$182,Generation_1!$B:$B,$H189)-SUMIFS(Generation_1!$C:$C,Generation_1!$A:$A,$B$182,Generation_1!$B:$B,$H189)</f>
        <v>-729.71443925543099</v>
      </c>
      <c r="W189" s="1">
        <f>SUMIFS(Generation_1!Q:Q,Generation_1!$A:$A,$B$182,Generation_1!$B:$B,$H189)-SUMIFS(Generation_1!$C:$C,Generation_1!$A:$A,$B$182,Generation_1!$B:$B,$H189)</f>
        <v>-2592.1974985212291</v>
      </c>
      <c r="X189" s="1">
        <f>SUMIFS(Generation_1!R:R,Generation_1!$A:$A,$B$182,Generation_1!$B:$B,$H189)-SUMIFS(Generation_1!$C:$C,Generation_1!$A:$A,$B$182,Generation_1!$B:$B,$H189)</f>
        <v>-892.46908198945312</v>
      </c>
      <c r="Y189" s="1">
        <f>SUMIFS(Generation_1!S:S,Generation_1!$A:$A,$B$182,Generation_1!$B:$B,$H189)-SUMIFS(Generation_1!$C:$C,Generation_1!$A:$A,$B$182,Generation_1!$B:$B,$H189)</f>
        <v>-7187.8342649119077</v>
      </c>
      <c r="Z189" s="1">
        <f>SUMIFS(Generation_1!T:T,Generation_1!$A:$A,$B$182,Generation_1!$B:$B,$H189)-SUMIFS(Generation_1!$C:$C,Generation_1!$A:$A,$B$182,Generation_1!$B:$B,$H189)</f>
        <v>487.01298127423252</v>
      </c>
      <c r="AA189" s="1">
        <f>SUMIFS(Generation_1!U:U,Generation_1!$A:$A,$B$182,Generation_1!$B:$B,$H189)-SUMIFS(Generation_1!$C:$C,Generation_1!$A:$A,$B$182,Generation_1!$B:$B,$H189)</f>
        <v>-1079.0675920644026</v>
      </c>
      <c r="AB189" s="1">
        <f>SUMIFS(Generation_1!V:V,Generation_1!$A:$A,$B$182,Generation_1!$B:$B,$H189)-SUMIFS(Generation_1!$C:$C,Generation_1!$A:$A,$B$182,Generation_1!$B:$B,$H189)</f>
        <v>-4491.0442750062539</v>
      </c>
      <c r="AC189" s="1">
        <f>SUMIFS(Generation_1!W:W,Generation_1!$A:$A,$B$182,Generation_1!$B:$B,$H189)-SUMIFS(Generation_1!$C:$C,Generation_1!$A:$A,$B$182,Generation_1!$B:$B,$H189)</f>
        <v>-1391.5994526635295</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49.736950516679471</v>
      </c>
      <c r="K190" s="1">
        <f>SUMIFS(Generation_1!E:E,Generation_1!$A:$A,$B$182,Generation_1!$B:$B,$H190)-SUMIFS(Generation_1!$C:$C,Generation_1!$A:$A,$B$182,Generation_1!$B:$B,$H190)</f>
        <v>16.921372264743937</v>
      </c>
      <c r="L190" s="1">
        <f>SUMIFS(Generation_1!F:F,Generation_1!$A:$A,$B$182,Generation_1!$B:$B,$H190)-SUMIFS(Generation_1!$C:$C,Generation_1!$A:$A,$B$182,Generation_1!$B:$B,$H190)</f>
        <v>15.448928317575835</v>
      </c>
      <c r="M190" s="1">
        <f>SUMIFS(Generation_1!G:G,Generation_1!$A:$A,$B$182,Generation_1!$B:$B,$H190)-SUMIFS(Generation_1!$C:$C,Generation_1!$A:$A,$B$182,Generation_1!$B:$B,$H190)</f>
        <v>114.36358610155627</v>
      </c>
      <c r="N190" s="1">
        <f>SUMIFS(Generation_1!H:H,Generation_1!$A:$A,$B$182,Generation_1!$B:$B,$H190)-SUMIFS(Generation_1!$C:$C,Generation_1!$A:$A,$B$182,Generation_1!$B:$B,$H190)</f>
        <v>148.29624534468059</v>
      </c>
      <c r="O190" s="1">
        <f>SUMIFS(Generation_1!I:I,Generation_1!$A:$A,$B$182,Generation_1!$B:$B,$H190)-SUMIFS(Generation_1!$C:$C,Generation_1!$A:$A,$B$182,Generation_1!$B:$B,$H190)</f>
        <v>118.81159361418121</v>
      </c>
      <c r="P190" s="1">
        <f>SUMIFS(Generation_1!J:J,Generation_1!$A:$A,$B$182,Generation_1!$B:$B,$H190)-SUMIFS(Generation_1!$C:$C,Generation_1!$A:$A,$B$182,Generation_1!$B:$B,$H190)</f>
        <v>75.260643431048734</v>
      </c>
      <c r="Q190" s="1">
        <f>SUMIFS(Generation_1!K:K,Generation_1!$A:$A,$B$182,Generation_1!$B:$B,$H190)-SUMIFS(Generation_1!$C:$C,Generation_1!$A:$A,$B$182,Generation_1!$B:$B,$H190)</f>
        <v>345.65098908912728</v>
      </c>
      <c r="R190" s="1">
        <f>SUMIFS(Generation_1!L:L,Generation_1!$A:$A,$B$182,Generation_1!$B:$B,$H190)-SUMIFS(Generation_1!$C:$C,Generation_1!$A:$A,$B$182,Generation_1!$B:$B,$H190)</f>
        <v>582.71149522563144</v>
      </c>
      <c r="S190" s="1">
        <f>SUMIFS(Generation_1!M:M,Generation_1!$A:$A,$B$182,Generation_1!$B:$B,$H190)-SUMIFS(Generation_1!$C:$C,Generation_1!$A:$A,$B$182,Generation_1!$B:$B,$H190)</f>
        <v>856.81674611126425</v>
      </c>
      <c r="T190" s="1">
        <f>SUMIFS(Generation_1!N:N,Generation_1!$A:$A,$B$182,Generation_1!$B:$B,$H190)-SUMIFS(Generation_1!$C:$C,Generation_1!$A:$A,$B$182,Generation_1!$B:$B,$H190)</f>
        <v>1832.0443850249058</v>
      </c>
      <c r="U190" s="1">
        <f>SUMIFS(Generation_1!O:O,Generation_1!$A:$A,$B$182,Generation_1!$B:$B,$H190)-SUMIFS(Generation_1!$C:$C,Generation_1!$A:$A,$B$182,Generation_1!$B:$B,$H190)</f>
        <v>2122.9415165822729</v>
      </c>
      <c r="V190" s="1">
        <f>SUMIFS(Generation_1!P:P,Generation_1!$A:$A,$B$182,Generation_1!$B:$B,$H190)-SUMIFS(Generation_1!$C:$C,Generation_1!$A:$A,$B$182,Generation_1!$B:$B,$H190)</f>
        <v>1601.8683531353386</v>
      </c>
      <c r="W190" s="1">
        <f>SUMIFS(Generation_1!Q:Q,Generation_1!$A:$A,$B$182,Generation_1!$B:$B,$H190)-SUMIFS(Generation_1!$C:$C,Generation_1!$A:$A,$B$182,Generation_1!$B:$B,$H190)</f>
        <v>3851.1462196922557</v>
      </c>
      <c r="X190" s="1">
        <f>SUMIFS(Generation_1!R:R,Generation_1!$A:$A,$B$182,Generation_1!$B:$B,$H190)-SUMIFS(Generation_1!$C:$C,Generation_1!$A:$A,$B$182,Generation_1!$B:$B,$H190)</f>
        <v>4159.234663094956</v>
      </c>
      <c r="Y190" s="1">
        <f>SUMIFS(Generation_1!S:S,Generation_1!$A:$A,$B$182,Generation_1!$B:$B,$H190)-SUMIFS(Generation_1!$C:$C,Generation_1!$A:$A,$B$182,Generation_1!$B:$B,$H190)</f>
        <v>4273.1858248097433</v>
      </c>
      <c r="Z190" s="1">
        <f>SUMIFS(Generation_1!T:T,Generation_1!$A:$A,$B$182,Generation_1!$B:$B,$H190)-SUMIFS(Generation_1!$C:$C,Generation_1!$A:$A,$B$182,Generation_1!$B:$B,$H190)</f>
        <v>4536.7150418003721</v>
      </c>
      <c r="AA190" s="1">
        <f>SUMIFS(Generation_1!U:U,Generation_1!$A:$A,$B$182,Generation_1!$B:$B,$H190)-SUMIFS(Generation_1!$C:$C,Generation_1!$A:$A,$B$182,Generation_1!$B:$B,$H190)</f>
        <v>4980.3230813842356</v>
      </c>
      <c r="AB190" s="1">
        <f>SUMIFS(Generation_1!V:V,Generation_1!$A:$A,$B$182,Generation_1!$B:$B,$H190)-SUMIFS(Generation_1!$C:$C,Generation_1!$A:$A,$B$182,Generation_1!$B:$B,$H190)</f>
        <v>4369.331454051975</v>
      </c>
      <c r="AC190" s="1">
        <f>SUMIFS(Generation_1!W:W,Generation_1!$A:$A,$B$182,Generation_1!$B:$B,$H190)-SUMIFS(Generation_1!$C:$C,Generation_1!$A:$A,$B$182,Generation_1!$B:$B,$H190)</f>
        <v>4727.2109353784645</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22.634122503163269</v>
      </c>
      <c r="K191" s="1">
        <f>SUMIFS(Generation_1!E:E,Generation_1!$A:$A,$B$182,Generation_1!$B:$B,$H191)-SUMIFS(Generation_1!$C:$C,Generation_1!$A:$A,$B$182,Generation_1!$B:$B,$H191)</f>
        <v>45.985511391672105</v>
      </c>
      <c r="L191" s="1">
        <f>SUMIFS(Generation_1!F:F,Generation_1!$A:$A,$B$182,Generation_1!$B:$B,$H191)-SUMIFS(Generation_1!$C:$C,Generation_1!$A:$A,$B$182,Generation_1!$B:$B,$H191)</f>
        <v>89.54989137582416</v>
      </c>
      <c r="M191" s="1">
        <f>SUMIFS(Generation_1!G:G,Generation_1!$A:$A,$B$182,Generation_1!$B:$B,$H191)-SUMIFS(Generation_1!$C:$C,Generation_1!$A:$A,$B$182,Generation_1!$B:$B,$H191)</f>
        <v>142.76778738940018</v>
      </c>
      <c r="N191" s="1">
        <f>SUMIFS(Generation_1!H:H,Generation_1!$A:$A,$B$182,Generation_1!$B:$B,$H191)-SUMIFS(Generation_1!$C:$C,Generation_1!$A:$A,$B$182,Generation_1!$B:$B,$H191)</f>
        <v>195.90121716588115</v>
      </c>
      <c r="O191" s="1">
        <f>SUMIFS(Generation_1!I:I,Generation_1!$A:$A,$B$182,Generation_1!$B:$B,$H191)-SUMIFS(Generation_1!$C:$C,Generation_1!$A:$A,$B$182,Generation_1!$B:$B,$H191)</f>
        <v>236.25132627858088</v>
      </c>
      <c r="P191" s="1">
        <f>SUMIFS(Generation_1!J:J,Generation_1!$A:$A,$B$182,Generation_1!$B:$B,$H191)-SUMIFS(Generation_1!$C:$C,Generation_1!$A:$A,$B$182,Generation_1!$B:$B,$H191)</f>
        <v>263.79223938729933</v>
      </c>
      <c r="Q191" s="1">
        <f>SUMIFS(Generation_1!K:K,Generation_1!$A:$A,$B$182,Generation_1!$B:$B,$H191)-SUMIFS(Generation_1!$C:$C,Generation_1!$A:$A,$B$182,Generation_1!$B:$B,$H191)</f>
        <v>310.91745844704826</v>
      </c>
      <c r="R191" s="1">
        <f>SUMIFS(Generation_1!L:L,Generation_1!$A:$A,$B$182,Generation_1!$B:$B,$H191)-SUMIFS(Generation_1!$C:$C,Generation_1!$A:$A,$B$182,Generation_1!$B:$B,$H191)</f>
        <v>355.95031698852756</v>
      </c>
      <c r="S191" s="1">
        <f>SUMIFS(Generation_1!M:M,Generation_1!$A:$A,$B$182,Generation_1!$B:$B,$H191)-SUMIFS(Generation_1!$C:$C,Generation_1!$A:$A,$B$182,Generation_1!$B:$B,$H191)</f>
        <v>403.24631214923625</v>
      </c>
      <c r="T191" s="1">
        <f>SUMIFS(Generation_1!N:N,Generation_1!$A:$A,$B$182,Generation_1!$B:$B,$H191)-SUMIFS(Generation_1!$C:$C,Generation_1!$A:$A,$B$182,Generation_1!$B:$B,$H191)</f>
        <v>446.69423534847294</v>
      </c>
      <c r="U191" s="1">
        <f>SUMIFS(Generation_1!O:O,Generation_1!$A:$A,$B$182,Generation_1!$B:$B,$H191)-SUMIFS(Generation_1!$C:$C,Generation_1!$A:$A,$B$182,Generation_1!$B:$B,$H191)</f>
        <v>475.48566452978378</v>
      </c>
      <c r="V191" s="1">
        <f>SUMIFS(Generation_1!P:P,Generation_1!$A:$A,$B$182,Generation_1!$B:$B,$H191)-SUMIFS(Generation_1!$C:$C,Generation_1!$A:$A,$B$182,Generation_1!$B:$B,$H191)</f>
        <v>499.1321880116086</v>
      </c>
      <c r="W191" s="1">
        <f>SUMIFS(Generation_1!Q:Q,Generation_1!$A:$A,$B$182,Generation_1!$B:$B,$H191)-SUMIFS(Generation_1!$C:$C,Generation_1!$A:$A,$B$182,Generation_1!$B:$B,$H191)</f>
        <v>507.75507360931329</v>
      </c>
      <c r="X191" s="1">
        <f>SUMIFS(Generation_1!R:R,Generation_1!$A:$A,$B$182,Generation_1!$B:$B,$H191)-SUMIFS(Generation_1!$C:$C,Generation_1!$A:$A,$B$182,Generation_1!$B:$B,$H191)</f>
        <v>526.07640828646061</v>
      </c>
      <c r="Y191" s="1">
        <f>SUMIFS(Generation_1!S:S,Generation_1!$A:$A,$B$182,Generation_1!$B:$B,$H191)-SUMIFS(Generation_1!$C:$C,Generation_1!$A:$A,$B$182,Generation_1!$B:$B,$H191)</f>
        <v>535.96165746192219</v>
      </c>
      <c r="Z191" s="1">
        <f>SUMIFS(Generation_1!T:T,Generation_1!$A:$A,$B$182,Generation_1!$B:$B,$H191)-SUMIFS(Generation_1!$C:$C,Generation_1!$A:$A,$B$182,Generation_1!$B:$B,$H191)</f>
        <v>550.966460294527</v>
      </c>
      <c r="AA191" s="1">
        <f>SUMIFS(Generation_1!U:U,Generation_1!$A:$A,$B$182,Generation_1!$B:$B,$H191)-SUMIFS(Generation_1!$C:$C,Generation_1!$A:$A,$B$182,Generation_1!$B:$B,$H191)</f>
        <v>572.48994069892899</v>
      </c>
      <c r="AB191" s="1">
        <f>SUMIFS(Generation_1!V:V,Generation_1!$A:$A,$B$182,Generation_1!$B:$B,$H191)-SUMIFS(Generation_1!$C:$C,Generation_1!$A:$A,$B$182,Generation_1!$B:$B,$H191)</f>
        <v>599.83899533301235</v>
      </c>
      <c r="AC191" s="1">
        <f>SUMIFS(Generation_1!W:W,Generation_1!$A:$A,$B$182,Generation_1!$B:$B,$H191)-SUMIFS(Generation_1!$C:$C,Generation_1!$A:$A,$B$182,Generation_1!$B:$B,$H191)</f>
        <v>615.68255138561028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1139.404535013975</v>
      </c>
      <c r="K192" s="1">
        <f>SUMIFS(Generation_1!E:E,Generation_1!$A:$A,$B$182,Generation_1!$B:$B,$H192)-SUMIFS(Generation_1!$C:$C,Generation_1!$A:$A,$B$182,Generation_1!$B:$B,$H192)</f>
        <v>1289.7813910068544</v>
      </c>
      <c r="L192" s="1">
        <f>SUMIFS(Generation_1!F:F,Generation_1!$A:$A,$B$182,Generation_1!$B:$B,$H192)-SUMIFS(Generation_1!$C:$C,Generation_1!$A:$A,$B$182,Generation_1!$B:$B,$H192)</f>
        <v>1805.3420456235472</v>
      </c>
      <c r="M192" s="1">
        <f>SUMIFS(Generation_1!G:G,Generation_1!$A:$A,$B$182,Generation_1!$B:$B,$H192)-SUMIFS(Generation_1!$C:$C,Generation_1!$A:$A,$B$182,Generation_1!$B:$B,$H192)</f>
        <v>4200.3950421857735</v>
      </c>
      <c r="N192" s="1">
        <f>SUMIFS(Generation_1!H:H,Generation_1!$A:$A,$B$182,Generation_1!$B:$B,$H192)-SUMIFS(Generation_1!$C:$C,Generation_1!$A:$A,$B$182,Generation_1!$B:$B,$H192)</f>
        <v>4291.4343243231415</v>
      </c>
      <c r="O192" s="1">
        <f>SUMIFS(Generation_1!I:I,Generation_1!$A:$A,$B$182,Generation_1!$B:$B,$H192)-SUMIFS(Generation_1!$C:$C,Generation_1!$A:$A,$B$182,Generation_1!$B:$B,$H192)</f>
        <v>3275.0810169211109</v>
      </c>
      <c r="P192" s="1">
        <f>SUMIFS(Generation_1!J:J,Generation_1!$A:$A,$B$182,Generation_1!$B:$B,$H192)-SUMIFS(Generation_1!$C:$C,Generation_1!$A:$A,$B$182,Generation_1!$B:$B,$H192)</f>
        <v>4330.4859411587386</v>
      </c>
      <c r="Q192" s="1">
        <f>SUMIFS(Generation_1!K:K,Generation_1!$A:$A,$B$182,Generation_1!$B:$B,$H192)-SUMIFS(Generation_1!$C:$C,Generation_1!$A:$A,$B$182,Generation_1!$B:$B,$H192)</f>
        <v>5382.0202499507941</v>
      </c>
      <c r="R192" s="1">
        <f>SUMIFS(Generation_1!L:L,Generation_1!$A:$A,$B$182,Generation_1!$B:$B,$H192)-SUMIFS(Generation_1!$C:$C,Generation_1!$A:$A,$B$182,Generation_1!$B:$B,$H192)</f>
        <v>5336.4244000370818</v>
      </c>
      <c r="S192" s="1">
        <f>SUMIFS(Generation_1!M:M,Generation_1!$A:$A,$B$182,Generation_1!$B:$B,$H192)-SUMIFS(Generation_1!$C:$C,Generation_1!$A:$A,$B$182,Generation_1!$B:$B,$H192)</f>
        <v>7790.1766873332817</v>
      </c>
      <c r="T192" s="1">
        <f>SUMIFS(Generation_1!N:N,Generation_1!$A:$A,$B$182,Generation_1!$B:$B,$H192)-SUMIFS(Generation_1!$C:$C,Generation_1!$A:$A,$B$182,Generation_1!$B:$B,$H192)</f>
        <v>4904.3241483279635</v>
      </c>
      <c r="U192" s="1">
        <f>SUMIFS(Generation_1!O:O,Generation_1!$A:$A,$B$182,Generation_1!$B:$B,$H192)-SUMIFS(Generation_1!$C:$C,Generation_1!$A:$A,$B$182,Generation_1!$B:$B,$H192)</f>
        <v>4281.2279225797756</v>
      </c>
      <c r="V192" s="1">
        <f>SUMIFS(Generation_1!P:P,Generation_1!$A:$A,$B$182,Generation_1!$B:$B,$H192)-SUMIFS(Generation_1!$C:$C,Generation_1!$A:$A,$B$182,Generation_1!$B:$B,$H192)</f>
        <v>4911.0158675831408</v>
      </c>
      <c r="W192" s="1">
        <f>SUMIFS(Generation_1!Q:Q,Generation_1!$A:$A,$B$182,Generation_1!$B:$B,$H192)-SUMIFS(Generation_1!$C:$C,Generation_1!$A:$A,$B$182,Generation_1!$B:$B,$H192)</f>
        <v>6439.7460218095366</v>
      </c>
      <c r="X192" s="1">
        <f>SUMIFS(Generation_1!R:R,Generation_1!$A:$A,$B$182,Generation_1!$B:$B,$H192)-SUMIFS(Generation_1!$C:$C,Generation_1!$A:$A,$B$182,Generation_1!$B:$B,$H192)</f>
        <v>5791.3682431588531</v>
      </c>
      <c r="Y192" s="1">
        <f>SUMIFS(Generation_1!S:S,Generation_1!$A:$A,$B$182,Generation_1!$B:$B,$H192)-SUMIFS(Generation_1!$C:$C,Generation_1!$A:$A,$B$182,Generation_1!$B:$B,$H192)</f>
        <v>3002.6692867271377</v>
      </c>
      <c r="Z192" s="1">
        <f>SUMIFS(Generation_1!T:T,Generation_1!$A:$A,$B$182,Generation_1!$B:$B,$H192)-SUMIFS(Generation_1!$C:$C,Generation_1!$A:$A,$B$182,Generation_1!$B:$B,$H192)</f>
        <v>3683.8058747122159</v>
      </c>
      <c r="AA192" s="1">
        <f>SUMIFS(Generation_1!U:U,Generation_1!$A:$A,$B$182,Generation_1!$B:$B,$H192)-SUMIFS(Generation_1!$C:$C,Generation_1!$A:$A,$B$182,Generation_1!$B:$B,$H192)</f>
        <v>5177.00766124652</v>
      </c>
      <c r="AB192" s="1">
        <f>SUMIFS(Generation_1!V:V,Generation_1!$A:$A,$B$182,Generation_1!$B:$B,$H192)-SUMIFS(Generation_1!$C:$C,Generation_1!$A:$A,$B$182,Generation_1!$B:$B,$H192)</f>
        <v>5759.0953324618386</v>
      </c>
      <c r="AC192" s="1">
        <f>SUMIFS(Generation_1!W:W,Generation_1!$A:$A,$B$182,Generation_1!$B:$B,$H192)-SUMIFS(Generation_1!$C:$C,Generation_1!$A:$A,$B$182,Generation_1!$B:$B,$H192)</f>
        <v>7820.5574204734003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2517.5261861661911</v>
      </c>
      <c r="M193" s="1">
        <f>SUMIFS(Generation_1!G:G,Generation_1!$A:$A,$B$182,Generation_1!$B:$B,$H193)-SUMIFS(Generation_1!$C:$C,Generation_1!$A:$A,$B$182,Generation_1!$B:$B,$H193)</f>
        <v>3181.9904405953348</v>
      </c>
      <c r="N193" s="1">
        <f>SUMIFS(Generation_1!H:H,Generation_1!$A:$A,$B$182,Generation_1!$B:$B,$H193)-SUMIFS(Generation_1!$C:$C,Generation_1!$A:$A,$B$182,Generation_1!$B:$B,$H193)</f>
        <v>3616.5818565380378</v>
      </c>
      <c r="O193" s="1">
        <f>SUMIFS(Generation_1!I:I,Generation_1!$A:$A,$B$182,Generation_1!$B:$B,$H193)-SUMIFS(Generation_1!$C:$C,Generation_1!$A:$A,$B$182,Generation_1!$B:$B,$H193)</f>
        <v>3874.6154493829326</v>
      </c>
      <c r="P193" s="1">
        <f>SUMIFS(Generation_1!J:J,Generation_1!$A:$A,$B$182,Generation_1!$B:$B,$H193)-SUMIFS(Generation_1!$C:$C,Generation_1!$A:$A,$B$182,Generation_1!$B:$B,$H193)</f>
        <v>1913.0158390340803</v>
      </c>
      <c r="Q193" s="1">
        <f>SUMIFS(Generation_1!K:K,Generation_1!$A:$A,$B$182,Generation_1!$B:$B,$H193)-SUMIFS(Generation_1!$C:$C,Generation_1!$A:$A,$B$182,Generation_1!$B:$B,$H193)</f>
        <v>3038.1819405596689</v>
      </c>
      <c r="R193" s="1">
        <f>SUMIFS(Generation_1!L:L,Generation_1!$A:$A,$B$182,Generation_1!$B:$B,$H193)-SUMIFS(Generation_1!$C:$C,Generation_1!$A:$A,$B$182,Generation_1!$B:$B,$H193)</f>
        <v>3268.8975866528599</v>
      </c>
      <c r="S193" s="1">
        <f>SUMIFS(Generation_1!M:M,Generation_1!$A:$A,$B$182,Generation_1!$B:$B,$H193)-SUMIFS(Generation_1!$C:$C,Generation_1!$A:$A,$B$182,Generation_1!$B:$B,$H193)</f>
        <v>3566.9385830002648</v>
      </c>
      <c r="T193" s="1">
        <f>SUMIFS(Generation_1!N:N,Generation_1!$A:$A,$B$182,Generation_1!$B:$B,$H193)-SUMIFS(Generation_1!$C:$C,Generation_1!$A:$A,$B$182,Generation_1!$B:$B,$H193)</f>
        <v>5155.7833273991291</v>
      </c>
      <c r="U193" s="1">
        <f>SUMIFS(Generation_1!O:O,Generation_1!$A:$A,$B$182,Generation_1!$B:$B,$H193)-SUMIFS(Generation_1!$C:$C,Generation_1!$A:$A,$B$182,Generation_1!$B:$B,$H193)</f>
        <v>4550.1614412915242</v>
      </c>
      <c r="V193" s="1">
        <f>SUMIFS(Generation_1!P:P,Generation_1!$A:$A,$B$182,Generation_1!$B:$B,$H193)-SUMIFS(Generation_1!$C:$C,Generation_1!$A:$A,$B$182,Generation_1!$B:$B,$H193)</f>
        <v>4283.7902993115622</v>
      </c>
      <c r="W193" s="1">
        <f>SUMIFS(Generation_1!Q:Q,Generation_1!$A:$A,$B$182,Generation_1!$B:$B,$H193)-SUMIFS(Generation_1!$C:$C,Generation_1!$A:$A,$B$182,Generation_1!$B:$B,$H193)</f>
        <v>6055.5700965553715</v>
      </c>
      <c r="X193" s="1">
        <f>SUMIFS(Generation_1!R:R,Generation_1!$A:$A,$B$182,Generation_1!$B:$B,$H193)-SUMIFS(Generation_1!$C:$C,Generation_1!$A:$A,$B$182,Generation_1!$B:$B,$H193)</f>
        <v>6553.7328254618242</v>
      </c>
      <c r="Y193" s="1">
        <f>SUMIFS(Generation_1!S:S,Generation_1!$A:$A,$B$182,Generation_1!$B:$B,$H193)-SUMIFS(Generation_1!$C:$C,Generation_1!$A:$A,$B$182,Generation_1!$B:$B,$H193)</f>
        <v>9508.8768147685169</v>
      </c>
      <c r="Z193" s="1">
        <f>SUMIFS(Generation_1!T:T,Generation_1!$A:$A,$B$182,Generation_1!$B:$B,$H193)-SUMIFS(Generation_1!$C:$C,Generation_1!$A:$A,$B$182,Generation_1!$B:$B,$H193)</f>
        <v>6953.6098945399408</v>
      </c>
      <c r="AA193" s="1">
        <f>SUMIFS(Generation_1!U:U,Generation_1!$A:$A,$B$182,Generation_1!$B:$B,$H193)-SUMIFS(Generation_1!$C:$C,Generation_1!$A:$A,$B$182,Generation_1!$B:$B,$H193)</f>
        <v>8096.0077241405543</v>
      </c>
      <c r="AB193" s="1">
        <f>SUMIFS(Generation_1!V:V,Generation_1!$A:$A,$B$182,Generation_1!$B:$B,$H193)-SUMIFS(Generation_1!$C:$C,Generation_1!$A:$A,$B$182,Generation_1!$B:$B,$H193)</f>
        <v>8357.8591413022023</v>
      </c>
      <c r="AC193" s="1">
        <f>SUMIFS(Generation_1!W:W,Generation_1!$A:$A,$B$182,Generation_1!$B:$B,$H193)-SUMIFS(Generation_1!$C:$C,Generation_1!$A:$A,$B$182,Generation_1!$B:$B,$H193)</f>
        <v>8828.4696183985125</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175.4427446248028</v>
      </c>
      <c r="K194" s="1">
        <f>SUMIFS(Generation_1!E:E,Generation_1!$A:$A,$B$182,Generation_1!$B:$B,$H194)-SUMIFS(Generation_1!$C:$C,Generation_1!$A:$A,$B$182,Generation_1!$B:$B,$H194)</f>
        <v>409.43262987060007</v>
      </c>
      <c r="L194" s="1">
        <f>SUMIFS(Generation_1!F:F,Generation_1!$A:$A,$B$182,Generation_1!$B:$B,$H194)-SUMIFS(Generation_1!$C:$C,Generation_1!$A:$A,$B$182,Generation_1!$B:$B,$H194)</f>
        <v>769.23726566420009</v>
      </c>
      <c r="M194" s="1">
        <f>SUMIFS(Generation_1!G:G,Generation_1!$A:$A,$B$182,Generation_1!$B:$B,$H194)-SUMIFS(Generation_1!$C:$C,Generation_1!$A:$A,$B$182,Generation_1!$B:$B,$H194)</f>
        <v>1174.0293487369017</v>
      </c>
      <c r="N194" s="1">
        <f>SUMIFS(Generation_1!H:H,Generation_1!$A:$A,$B$182,Generation_1!$B:$B,$H194)-SUMIFS(Generation_1!$C:$C,Generation_1!$A:$A,$B$182,Generation_1!$B:$B,$H194)</f>
        <v>1589.9911247418022</v>
      </c>
      <c r="O194" s="1">
        <f>SUMIFS(Generation_1!I:I,Generation_1!$A:$A,$B$182,Generation_1!$B:$B,$H194)-SUMIFS(Generation_1!$C:$C,Generation_1!$A:$A,$B$182,Generation_1!$B:$B,$H194)</f>
        <v>2049.3157521768026</v>
      </c>
      <c r="P194" s="1">
        <f>SUMIFS(Generation_1!J:J,Generation_1!$A:$A,$B$182,Generation_1!$B:$B,$H194)-SUMIFS(Generation_1!$C:$C,Generation_1!$A:$A,$B$182,Generation_1!$B:$B,$H194)</f>
        <v>2466.0939254255009</v>
      </c>
      <c r="Q194" s="1">
        <f>SUMIFS(Generation_1!K:K,Generation_1!$A:$A,$B$182,Generation_1!$B:$B,$H194)-SUMIFS(Generation_1!$C:$C,Generation_1!$A:$A,$B$182,Generation_1!$B:$B,$H194)</f>
        <v>2878.1102554868994</v>
      </c>
      <c r="R194" s="1">
        <f>SUMIFS(Generation_1!L:L,Generation_1!$A:$A,$B$182,Generation_1!$B:$B,$H194)-SUMIFS(Generation_1!$C:$C,Generation_1!$A:$A,$B$182,Generation_1!$B:$B,$H194)</f>
        <v>3336.5263448641017</v>
      </c>
      <c r="S194" s="1">
        <f>SUMIFS(Generation_1!M:M,Generation_1!$A:$A,$B$182,Generation_1!$B:$B,$H194)-SUMIFS(Generation_1!$C:$C,Generation_1!$A:$A,$B$182,Generation_1!$B:$B,$H194)</f>
        <v>4030.5391378869026</v>
      </c>
      <c r="T194" s="1">
        <f>SUMIFS(Generation_1!N:N,Generation_1!$A:$A,$B$182,Generation_1!$B:$B,$H194)-SUMIFS(Generation_1!$C:$C,Generation_1!$A:$A,$B$182,Generation_1!$B:$B,$H194)</f>
        <v>4842.6681243792009</v>
      </c>
      <c r="U194" s="1">
        <f>SUMIFS(Generation_1!O:O,Generation_1!$A:$A,$B$182,Generation_1!$B:$B,$H194)-SUMIFS(Generation_1!$C:$C,Generation_1!$A:$A,$B$182,Generation_1!$B:$B,$H194)</f>
        <v>5669.9056355480025</v>
      </c>
      <c r="V194" s="1">
        <f>SUMIFS(Generation_1!P:P,Generation_1!$A:$A,$B$182,Generation_1!$B:$B,$H194)-SUMIFS(Generation_1!$C:$C,Generation_1!$A:$A,$B$182,Generation_1!$B:$B,$H194)</f>
        <v>6435.4020228088011</v>
      </c>
      <c r="W194" s="1">
        <f>SUMIFS(Generation_1!Q:Q,Generation_1!$A:$A,$B$182,Generation_1!$B:$B,$H194)-SUMIFS(Generation_1!$C:$C,Generation_1!$A:$A,$B$182,Generation_1!$B:$B,$H194)</f>
        <v>7237.7946775883029</v>
      </c>
      <c r="X194" s="1">
        <f>SUMIFS(Generation_1!R:R,Generation_1!$A:$A,$B$182,Generation_1!$B:$B,$H194)-SUMIFS(Generation_1!$C:$C,Generation_1!$A:$A,$B$182,Generation_1!$B:$B,$H194)</f>
        <v>7957.8448528116023</v>
      </c>
      <c r="Y194" s="1">
        <f>SUMIFS(Generation_1!S:S,Generation_1!$A:$A,$B$182,Generation_1!$B:$B,$H194)-SUMIFS(Generation_1!$C:$C,Generation_1!$A:$A,$B$182,Generation_1!$B:$B,$H194)</f>
        <v>8585.9508067718016</v>
      </c>
      <c r="Z194" s="1">
        <f>SUMIFS(Generation_1!T:T,Generation_1!$A:$A,$B$182,Generation_1!$B:$B,$H194)-SUMIFS(Generation_1!$C:$C,Generation_1!$A:$A,$B$182,Generation_1!$B:$B,$H194)</f>
        <v>9253.4238795983038</v>
      </c>
      <c r="AA194" s="1">
        <f>SUMIFS(Generation_1!U:U,Generation_1!$A:$A,$B$182,Generation_1!$B:$B,$H194)-SUMIFS(Generation_1!$C:$C,Generation_1!$A:$A,$B$182,Generation_1!$B:$B,$H194)</f>
        <v>9958.9389394657046</v>
      </c>
      <c r="AB194" s="1">
        <f>SUMIFS(Generation_1!V:V,Generation_1!$A:$A,$B$182,Generation_1!$B:$B,$H194)-SUMIFS(Generation_1!$C:$C,Generation_1!$A:$A,$B$182,Generation_1!$B:$B,$H194)</f>
        <v>10751.3743788131</v>
      </c>
      <c r="AC194" s="1">
        <f>SUMIFS(Generation_1!W:W,Generation_1!$A:$A,$B$182,Generation_1!$B:$B,$H194)-SUMIFS(Generation_1!$C:$C,Generation_1!$A:$A,$B$182,Generation_1!$B:$B,$H194)</f>
        <v>11667.898072373802</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9.7793083025189798E-2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9.3839265571800001E-2</v>
      </c>
      <c r="Q196" s="1">
        <f>SUMIFS(Generation_1!K:K,Generation_1!$A:$A,$B$182,Generation_1!$B:$B,$H196)-SUMIFS(Generation_1!$C:$C,Generation_1!$A:$A,$B$182,Generation_1!$B:$B,$H196)</f>
        <v>3.4085617449076663E-2</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0.67386697883750002</v>
      </c>
      <c r="U196" s="1">
        <f>SUMIFS(Generation_1!O:O,Generation_1!$A:$A,$B$182,Generation_1!$B:$B,$H196)-SUMIFS(Generation_1!$C:$C,Generation_1!$A:$A,$B$182,Generation_1!$B:$B,$H196)</f>
        <v>0.28974573955409999</v>
      </c>
      <c r="V196" s="1">
        <f>SUMIFS(Generation_1!P:P,Generation_1!$A:$A,$B$182,Generation_1!$B:$B,$H196)-SUMIFS(Generation_1!$C:$C,Generation_1!$A:$A,$B$182,Generation_1!$B:$B,$H196)</f>
        <v>0.29405033177880002</v>
      </c>
      <c r="W196" s="1">
        <f>SUMIFS(Generation_1!Q:Q,Generation_1!$A:$A,$B$182,Generation_1!$B:$B,$H196)-SUMIFS(Generation_1!$C:$C,Generation_1!$A:$A,$B$182,Generation_1!$B:$B,$H196)</f>
        <v>1.2140584377833394</v>
      </c>
      <c r="X196" s="1">
        <f>SUMIFS(Generation_1!R:R,Generation_1!$A:$A,$B$182,Generation_1!$B:$B,$H196)-SUMIFS(Generation_1!$C:$C,Generation_1!$A:$A,$B$182,Generation_1!$B:$B,$H196)</f>
        <v>0.67411313500442993</v>
      </c>
      <c r="Y196" s="1">
        <f>SUMIFS(Generation_1!S:S,Generation_1!$A:$A,$B$182,Generation_1!$B:$B,$H196)-SUMIFS(Generation_1!$C:$C,Generation_1!$A:$A,$B$182,Generation_1!$B:$B,$H196)</f>
        <v>0.90616051836239997</v>
      </c>
      <c r="Z196" s="1">
        <f>SUMIFS(Generation_1!T:T,Generation_1!$A:$A,$B$182,Generation_1!$B:$B,$H196)-SUMIFS(Generation_1!$C:$C,Generation_1!$A:$A,$B$182,Generation_1!$B:$B,$H196)</f>
        <v>1.2225752427374614</v>
      </c>
      <c r="AA196" s="1">
        <f>SUMIFS(Generation_1!U:U,Generation_1!$A:$A,$B$182,Generation_1!$B:$B,$H196)-SUMIFS(Generation_1!$C:$C,Generation_1!$A:$A,$B$182,Generation_1!$B:$B,$H196)</f>
        <v>1.3777847296117431</v>
      </c>
      <c r="AB196" s="1">
        <f>SUMIFS(Generation_1!V:V,Generation_1!$A:$A,$B$182,Generation_1!$B:$B,$H196)-SUMIFS(Generation_1!$C:$C,Generation_1!$A:$A,$B$182,Generation_1!$B:$B,$H196)</f>
        <v>0</v>
      </c>
      <c r="AC196" s="1">
        <f>SUMIFS(Generation_1!W:W,Generation_1!$A:$A,$B$182,Generation_1!$B:$B,$H196)-SUMIFS(Generation_1!$C:$C,Generation_1!$A:$A,$B$182,Generation_1!$B:$B,$H196)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Slow Change (DP3)</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4755.298520472862</v>
      </c>
      <c r="J13" s="14">
        <f>SUMIFS(BuildCost_2!C:C,BuildCost_2!$A:$A,$B$10)/1000</f>
        <v>0</v>
      </c>
      <c r="K13" s="14">
        <f>SUMIFS(BuildCost_2!D:D,BuildCost_2!$A:$A,$B$10)/1000</f>
        <v>283.94696554974234</v>
      </c>
      <c r="L13" s="14">
        <f>SUMIFS(BuildCost_2!E:E,BuildCost_2!$A:$A,$B$10)/1000</f>
        <v>283.94696554971858</v>
      </c>
      <c r="M13" s="14">
        <f>SUMIFS(BuildCost_2!F:F,BuildCost_2!$A:$A,$B$10)/1000</f>
        <v>331.18378466575126</v>
      </c>
      <c r="N13" s="14">
        <f>SUMIFS(BuildCost_2!G:G,BuildCost_2!$A:$A,$B$10)/1000</f>
        <v>397.56211537568299</v>
      </c>
      <c r="O13" s="14">
        <f>SUMIFS(BuildCost_2!H:H,BuildCost_2!$A:$A,$B$10)/1000</f>
        <v>463.49816601641885</v>
      </c>
      <c r="P13" s="14">
        <f>SUMIFS(BuildCost_2!I:I,BuildCost_2!$A:$A,$B$10)/1000</f>
        <v>531.64742944658008</v>
      </c>
      <c r="Q13" s="14">
        <f>SUMIFS(BuildCost_2!J:J,BuildCost_2!$A:$A,$B$10)/1000</f>
        <v>597.8298073999913</v>
      </c>
      <c r="R13" s="14">
        <f>SUMIFS(BuildCost_2!K:K,BuildCost_2!$A:$A,$B$10)/1000</f>
        <v>663.78495480407491</v>
      </c>
      <c r="S13" s="14">
        <f>SUMIFS(BuildCost_2!L:L,BuildCost_2!$A:$A,$B$10)/1000</f>
        <v>663.78495480407491</v>
      </c>
      <c r="T13" s="14">
        <f>SUMIFS(BuildCost_2!M:M,BuildCost_2!$A:$A,$B$10)/1000</f>
        <v>663.78495480407969</v>
      </c>
      <c r="U13" s="14">
        <f>SUMIFS(BuildCost_2!N:N,BuildCost_2!$A:$A,$B$10)/1000</f>
        <v>658.54368100513523</v>
      </c>
      <c r="V13" s="14">
        <f>SUMIFS(BuildCost_2!O:O,BuildCost_2!$A:$A,$B$10)/1000</f>
        <v>658.54368100513523</v>
      </c>
      <c r="W13" s="14">
        <f>SUMIFS(BuildCost_2!P:P,BuildCost_2!$A:$A,$B$10)/1000</f>
        <v>658.54368100513523</v>
      </c>
      <c r="X13" s="14">
        <f>SUMIFS(BuildCost_2!Q:Q,BuildCost_2!$A:$A,$B$10)/1000</f>
        <v>713.83200211511371</v>
      </c>
      <c r="Y13" s="14">
        <f>SUMIFS(BuildCost_2!R:R,BuildCost_2!$A:$A,$B$10)/1000</f>
        <v>773.61112721064967</v>
      </c>
      <c r="Z13" s="14">
        <f>SUMIFS(BuildCost_2!S:S,BuildCost_2!$A:$A,$B$10)/1000</f>
        <v>1100.1824738488522</v>
      </c>
      <c r="AA13" s="14">
        <f>SUMIFS(BuildCost_2!T:T,BuildCost_2!$A:$A,$B$10)/1000</f>
        <v>1131.0168880061231</v>
      </c>
      <c r="AB13" s="14">
        <f>SUMIFS(BuildCost_2!U:U,BuildCost_2!$A:$A,$B$10)/1000</f>
        <v>1183.6065720309355</v>
      </c>
      <c r="AC13" s="14">
        <f>SUMIFS(BuildCost_2!V:V,BuildCost_2!$A:$A,$B$10)/1000</f>
        <v>1384.4072061007951</v>
      </c>
      <c r="AD13" s="14">
        <f>SUMIFS(BuildCost_2!W:W,BuildCost_2!$A:$A,$B$10)/1000</f>
        <v>1582.5451760343124</v>
      </c>
    </row>
    <row r="14" spans="1:30">
      <c r="F14" s="42"/>
      <c r="H14" s="69" t="s">
        <v>102</v>
      </c>
      <c r="I14" s="14">
        <f t="shared" si="0"/>
        <v>28588.969218868631</v>
      </c>
      <c r="J14" s="14">
        <f>SUMIFS(FOMCost_2!C:C,FOMCost_2!$A:$A,$B$10)/1000</f>
        <v>3663.3629785851153</v>
      </c>
      <c r="K14" s="14">
        <f>SUMIFS(FOMCost_2!D:D,FOMCost_2!$A:$A,$B$10)/1000</f>
        <v>2906.7150490484082</v>
      </c>
      <c r="L14" s="14">
        <f>SUMIFS(FOMCost_2!E:E,FOMCost_2!$A:$A,$B$10)/1000</f>
        <v>2832.8106187718486</v>
      </c>
      <c r="M14" s="14">
        <f>SUMIFS(FOMCost_2!F:F,FOMCost_2!$A:$A,$B$10)/1000</f>
        <v>4529.7708855651117</v>
      </c>
      <c r="N14" s="14">
        <f>SUMIFS(FOMCost_2!G:G,FOMCost_2!$A:$A,$B$10)/1000</f>
        <v>3440.2438556901729</v>
      </c>
      <c r="O14" s="14">
        <f>SUMIFS(FOMCost_2!H:H,FOMCost_2!$A:$A,$B$10)/1000</f>
        <v>4044.0385780118481</v>
      </c>
      <c r="P14" s="14">
        <f>SUMIFS(FOMCost_2!I:I,FOMCost_2!$A:$A,$B$10)/1000</f>
        <v>3763.1126194161584</v>
      </c>
      <c r="Q14" s="14">
        <f>SUMIFS(FOMCost_2!J:J,FOMCost_2!$A:$A,$B$10)/1000</f>
        <v>2882.5076875084383</v>
      </c>
      <c r="R14" s="14">
        <f>SUMIFS(FOMCost_2!K:K,FOMCost_2!$A:$A,$B$10)/1000</f>
        <v>2766.8005965099242</v>
      </c>
      <c r="S14" s="14">
        <f>SUMIFS(FOMCost_2!L:L,FOMCost_2!$A:$A,$B$10)/1000</f>
        <v>3349.4948311586213</v>
      </c>
      <c r="T14" s="14">
        <f>SUMIFS(FOMCost_2!M:M,FOMCost_2!$A:$A,$B$10)/1000</f>
        <v>4563.3949871986933</v>
      </c>
      <c r="U14" s="14">
        <f>SUMIFS(FOMCost_2!N:N,FOMCost_2!$A:$A,$B$10)/1000</f>
        <v>2450.5693873089899</v>
      </c>
      <c r="V14" s="14">
        <f>SUMIFS(FOMCost_2!O:O,FOMCost_2!$A:$A,$B$10)/1000</f>
        <v>2430.3621433088369</v>
      </c>
      <c r="W14" s="14">
        <f>SUMIFS(FOMCost_2!P:P,FOMCost_2!$A:$A,$B$10)/1000</f>
        <v>2428.2260833088371</v>
      </c>
      <c r="X14" s="14">
        <f>SUMIFS(FOMCost_2!Q:Q,FOMCost_2!$A:$A,$B$10)/1000</f>
        <v>4146.7690147926787</v>
      </c>
      <c r="Y14" s="14">
        <f>SUMIFS(FOMCost_2!R:R,FOMCost_2!$A:$A,$B$10)/1000</f>
        <v>3022.0282089011821</v>
      </c>
      <c r="Z14" s="14">
        <f>SUMIFS(FOMCost_2!S:S,FOMCost_2!$A:$A,$B$10)/1000</f>
        <v>3614.4110647544553</v>
      </c>
      <c r="AA14" s="14">
        <f>SUMIFS(FOMCost_2!T:T,FOMCost_2!$A:$A,$B$10)/1000</f>
        <v>2306.0106373869562</v>
      </c>
      <c r="AB14" s="14">
        <f>SUMIFS(FOMCost_2!U:U,FOMCost_2!$A:$A,$B$10)/1000</f>
        <v>2267.8198269670506</v>
      </c>
      <c r="AC14" s="14">
        <f>SUMIFS(FOMCost_2!V:V,FOMCost_2!$A:$A,$B$10)/1000</f>
        <v>2918.6360590685435</v>
      </c>
      <c r="AD14" s="14">
        <f>SUMIFS(FOMCost_2!W:W,FOMCost_2!$A:$A,$B$10)/1000</f>
        <v>2293.0041498668411</v>
      </c>
    </row>
    <row r="15" spans="1:30">
      <c r="F15" s="42"/>
      <c r="H15" s="69" t="s">
        <v>103</v>
      </c>
      <c r="I15" s="14">
        <f t="shared" si="0"/>
        <v>17250.236270526777</v>
      </c>
      <c r="J15" s="14">
        <f>SUMIFS(FuelCost_2!C:C,FuelCost_2!$A:$A,$B$10)/1000</f>
        <v>2302.9930008177294</v>
      </c>
      <c r="K15" s="14">
        <f>SUMIFS(FuelCost_2!D:D,FuelCost_2!$A:$A,$B$10)/1000</f>
        <v>2200.3345411143519</v>
      </c>
      <c r="L15" s="14">
        <f>SUMIFS(FuelCost_2!E:E,FuelCost_2!$A:$A,$B$10)/1000</f>
        <v>2299.4970465937199</v>
      </c>
      <c r="M15" s="14">
        <f>SUMIFS(FuelCost_2!F:F,FuelCost_2!$A:$A,$B$10)/1000</f>
        <v>2088.9182183192838</v>
      </c>
      <c r="N15" s="14">
        <f>SUMIFS(FuelCost_2!G:G,FuelCost_2!$A:$A,$B$10)/1000</f>
        <v>2041.2392670465053</v>
      </c>
      <c r="O15" s="14">
        <f>SUMIFS(FuelCost_2!H:H,FuelCost_2!$A:$A,$B$10)/1000</f>
        <v>1999.4180130286093</v>
      </c>
      <c r="P15" s="14">
        <f>SUMIFS(FuelCost_2!I:I,FuelCost_2!$A:$A,$B$10)/1000</f>
        <v>2185.7502437723338</v>
      </c>
      <c r="Q15" s="14">
        <f>SUMIFS(FuelCost_2!J:J,FuelCost_2!$A:$A,$B$10)/1000</f>
        <v>2077.9136042838823</v>
      </c>
      <c r="R15" s="14">
        <f>SUMIFS(FuelCost_2!K:K,FuelCost_2!$A:$A,$B$10)/1000</f>
        <v>1653.7176543112937</v>
      </c>
      <c r="S15" s="14">
        <f>SUMIFS(FuelCost_2!L:L,FuelCost_2!$A:$A,$B$10)/1000</f>
        <v>1756.1408011229501</v>
      </c>
      <c r="T15" s="14">
        <f>SUMIFS(FuelCost_2!M:M,FuelCost_2!$A:$A,$B$10)/1000</f>
        <v>1665.83644417767</v>
      </c>
      <c r="U15" s="14">
        <f>SUMIFS(FuelCost_2!N:N,FuelCost_2!$A:$A,$B$10)/1000</f>
        <v>1741.830449837073</v>
      </c>
      <c r="V15" s="14">
        <f>SUMIFS(FuelCost_2!O:O,FuelCost_2!$A:$A,$B$10)/1000</f>
        <v>1798.5457194893795</v>
      </c>
      <c r="W15" s="14">
        <f>SUMIFS(FuelCost_2!P:P,FuelCost_2!$A:$A,$B$10)/1000</f>
        <v>1754.8335988198869</v>
      </c>
      <c r="X15" s="14">
        <f>SUMIFS(FuelCost_2!Q:Q,FuelCost_2!$A:$A,$B$10)/1000</f>
        <v>1778.3657457316115</v>
      </c>
      <c r="Y15" s="14">
        <f>SUMIFS(FuelCost_2!R:R,FuelCost_2!$A:$A,$B$10)/1000</f>
        <v>1749.1754966837595</v>
      </c>
      <c r="Z15" s="14">
        <f>SUMIFS(FuelCost_2!S:S,FuelCost_2!$A:$A,$B$10)/1000</f>
        <v>2010.4989314444383</v>
      </c>
      <c r="AA15" s="14">
        <f>SUMIFS(FuelCost_2!T:T,FuelCost_2!$A:$A,$B$10)/1000</f>
        <v>1747.7328141795683</v>
      </c>
      <c r="AB15" s="14">
        <f>SUMIFS(FuelCost_2!U:U,FuelCost_2!$A:$A,$B$10)/1000</f>
        <v>1772.7651799496641</v>
      </c>
      <c r="AC15" s="14">
        <f>SUMIFS(FuelCost_2!V:V,FuelCost_2!$A:$A,$B$10)/1000</f>
        <v>1925.3025798715275</v>
      </c>
      <c r="AD15" s="14">
        <f>SUMIFS(FuelCost_2!W:W,FuelCost_2!$A:$A,$B$10)/1000</f>
        <v>1663.5729165606031</v>
      </c>
    </row>
    <row r="16" spans="1:30">
      <c r="F16" s="42"/>
      <c r="H16" s="69" t="s">
        <v>104</v>
      </c>
      <c r="I16" s="14">
        <f t="shared" si="0"/>
        <v>5838.2802702193467</v>
      </c>
      <c r="J16" s="14">
        <f>SUMIFS(VOMCost_2!C:C,VOMCost_2!$A:$A,$B$10)/1000</f>
        <v>735.81420422089275</v>
      </c>
      <c r="K16" s="14">
        <f>SUMIFS(VOMCost_2!D:D,VOMCost_2!$A:$A,$B$10)/1000</f>
        <v>713.17409088026614</v>
      </c>
      <c r="L16" s="14">
        <f>SUMIFS(VOMCost_2!E:E,VOMCost_2!$A:$A,$B$10)/1000</f>
        <v>714.52220117922911</v>
      </c>
      <c r="M16" s="14">
        <f>SUMIFS(VOMCost_2!F:F,VOMCost_2!$A:$A,$B$10)/1000</f>
        <v>714.80262445940934</v>
      </c>
      <c r="N16" s="14">
        <f>SUMIFS(VOMCost_2!G:G,VOMCost_2!$A:$A,$B$10)/1000</f>
        <v>695.75919940179256</v>
      </c>
      <c r="O16" s="14">
        <f>SUMIFS(VOMCost_2!H:H,VOMCost_2!$A:$A,$B$10)/1000</f>
        <v>698.47671610200769</v>
      </c>
      <c r="P16" s="14">
        <f>SUMIFS(VOMCost_2!I:I,VOMCost_2!$A:$A,$B$10)/1000</f>
        <v>679.31935336460231</v>
      </c>
      <c r="Q16" s="14">
        <f>SUMIFS(VOMCost_2!J:J,VOMCost_2!$A:$A,$B$10)/1000</f>
        <v>705.93713151312363</v>
      </c>
      <c r="R16" s="14">
        <f>SUMIFS(VOMCost_2!K:K,VOMCost_2!$A:$A,$B$10)/1000</f>
        <v>622.53688510903567</v>
      </c>
      <c r="S16" s="14">
        <f>SUMIFS(VOMCost_2!L:L,VOMCost_2!$A:$A,$B$10)/1000</f>
        <v>611.19981511781077</v>
      </c>
      <c r="T16" s="14">
        <f>SUMIFS(VOMCost_2!M:M,VOMCost_2!$A:$A,$B$10)/1000</f>
        <v>615.11393253756671</v>
      </c>
      <c r="U16" s="14">
        <f>SUMIFS(VOMCost_2!N:N,VOMCost_2!$A:$A,$B$10)/1000</f>
        <v>608.02302201398902</v>
      </c>
      <c r="V16" s="14">
        <f>SUMIFS(VOMCost_2!O:O,VOMCost_2!$A:$A,$B$10)/1000</f>
        <v>613.84780278356618</v>
      </c>
      <c r="W16" s="14">
        <f>SUMIFS(VOMCost_2!P:P,VOMCost_2!$A:$A,$B$10)/1000</f>
        <v>625.0605926175939</v>
      </c>
      <c r="X16" s="14">
        <f>SUMIFS(VOMCost_2!Q:Q,VOMCost_2!$A:$A,$B$10)/1000</f>
        <v>629.15537639956869</v>
      </c>
      <c r="Y16" s="14">
        <f>SUMIFS(VOMCost_2!R:R,VOMCost_2!$A:$A,$B$10)/1000</f>
        <v>635.94611893173192</v>
      </c>
      <c r="Z16" s="14">
        <f>SUMIFS(VOMCost_2!S:S,VOMCost_2!$A:$A,$B$10)/1000</f>
        <v>645.7653503998414</v>
      </c>
      <c r="AA16" s="14">
        <f>SUMIFS(VOMCost_2!T:T,VOMCost_2!$A:$A,$B$10)/1000</f>
        <v>638.67719124271287</v>
      </c>
      <c r="AB16" s="14">
        <f>SUMIFS(VOMCost_2!U:U,VOMCost_2!$A:$A,$B$10)/1000</f>
        <v>649.13376910712987</v>
      </c>
      <c r="AC16" s="14">
        <f>SUMIFS(VOMCost_2!V:V,VOMCost_2!$A:$A,$B$10)/1000</f>
        <v>650.20717079448082</v>
      </c>
      <c r="AD16" s="14">
        <f>SUMIFS(VOMCost_2!W:W,VOMCost_2!$A:$A,$B$10)/1000</f>
        <v>622.0985000659208</v>
      </c>
    </row>
    <row r="17" spans="1:31">
      <c r="F17" s="42"/>
      <c r="H17" s="69" t="s">
        <v>105</v>
      </c>
      <c r="I17" s="14">
        <f>NPV(WACC,J17:AD17)/(1+WACC)^2</f>
        <v>2.907125162561071</v>
      </c>
      <c r="J17" s="14">
        <f>SUMIFS(REZTxCost_2!C:C,REZTxCost_2!$A:$A,$B$10)/1000</f>
        <v>0</v>
      </c>
      <c r="K17" s="14">
        <f>SUMIFS(REZTxCost_2!D:D,REZTxCost_2!$A:$A,$B$10)/1000</f>
        <v>0.54180000000003625</v>
      </c>
      <c r="L17" s="14">
        <f>SUMIFS(REZTxCost_2!E:E,REZTxCost_2!$A:$A,$B$10)/1000</f>
        <v>0.54179999999996553</v>
      </c>
      <c r="M17" s="14">
        <f>SUMIFS(REZTxCost_2!F:F,REZTxCost_2!$A:$A,$B$10)/1000</f>
        <v>0.54180000000003625</v>
      </c>
      <c r="N17" s="14">
        <f>SUMIFS(REZTxCost_2!G:G,REZTxCost_2!$A:$A,$B$10)/1000</f>
        <v>0.54180000000003625</v>
      </c>
      <c r="O17" s="14">
        <f>SUMIFS(REZTxCost_2!H:H,REZTxCost_2!$A:$A,$B$10)/1000</f>
        <v>0.54180000000003625</v>
      </c>
      <c r="P17" s="14">
        <f>SUMIFS(REZTxCost_2!I:I,REZTxCost_2!$A:$A,$B$10)/1000</f>
        <v>0.54179999999996553</v>
      </c>
      <c r="Q17" s="14">
        <f>SUMIFS(REZTxCost_2!J:J,REZTxCost_2!$A:$A,$B$10)/1000</f>
        <v>0.54180000000003625</v>
      </c>
      <c r="R17" s="14">
        <f>SUMIFS(REZTxCost_2!K:K,REZTxCost_2!$A:$A,$B$10)/1000</f>
        <v>0.54180000000003625</v>
      </c>
      <c r="S17" s="14">
        <f>SUMIFS(REZTxCost_2!L:L,REZTxCost_2!$A:$A,$B$10)/1000</f>
        <v>0.54180000000003625</v>
      </c>
      <c r="T17" s="14">
        <f>SUMIFS(REZTxCost_2!M:M,REZTxCost_2!$A:$A,$B$10)/1000</f>
        <v>0.54179999999996553</v>
      </c>
      <c r="U17" s="14">
        <f>SUMIFS(REZTxCost_2!N:N,REZTxCost_2!$A:$A,$B$10)/1000</f>
        <v>0</v>
      </c>
      <c r="V17" s="14">
        <f>SUMIFS(REZTxCost_2!O:O,REZTxCost_2!$A:$A,$B$10)/1000</f>
        <v>0</v>
      </c>
      <c r="W17" s="14">
        <f>SUMIFS(REZTxCost_2!P:P,REZTxCost_2!$A:$A,$B$10)/1000</f>
        <v>0</v>
      </c>
      <c r="X17" s="14">
        <f>SUMIFS(REZTxCost_2!Q:Q,REZTxCost_2!$A:$A,$B$10)/1000</f>
        <v>0</v>
      </c>
      <c r="Y17" s="14">
        <f>SUMIFS(REZTxCost_2!R:R,REZTxCost_2!$A:$A,$B$10)/1000</f>
        <v>0</v>
      </c>
      <c r="Z17" s="14">
        <f>SUMIFS(REZTxCost_2!S:S,REZTxCost_2!$A:$A,$B$10)/1000</f>
        <v>0</v>
      </c>
      <c r="AA17" s="14">
        <f>SUMIFS(REZTxCost_2!T:T,REZTxCost_2!$A:$A,$B$10)/1000</f>
        <v>0</v>
      </c>
      <c r="AB17" s="14">
        <f>SUMIFS(REZTxCost_2!U:U,REZTxCost_2!$A:$A,$B$10)/1000</f>
        <v>0</v>
      </c>
      <c r="AC17" s="14">
        <f>SUMIFS(REZTxCost_2!V:V,REZTxCost_2!$A:$A,$B$10)/1000</f>
        <v>0</v>
      </c>
      <c r="AD17" s="14">
        <f>SUMIFS(REZTxCost_2!W:W,REZTxCost_2!$A:$A,$B$10)/1000</f>
        <v>0</v>
      </c>
    </row>
    <row r="18" spans="1:31">
      <c r="F18" s="42"/>
      <c r="H18" s="69" t="s">
        <v>106</v>
      </c>
      <c r="I18" s="14">
        <f t="shared" si="0"/>
        <v>9.3273368037619111</v>
      </c>
      <c r="J18" s="14">
        <f>SUMIFS(DSPCost_2!C:C,DSPCost_2!$A:$A,$B$10)/1000</f>
        <v>0</v>
      </c>
      <c r="K18" s="14">
        <f>SUMIFS(DSPCost_2!D:D,DSPCost_2!$A:$A,$B$10)/1000</f>
        <v>0</v>
      </c>
      <c r="L18" s="14">
        <f>SUMIFS(DSPCost_2!E:E,DSPCost_2!$A:$A,$B$10)/1000</f>
        <v>0</v>
      </c>
      <c r="M18" s="14">
        <f>SUMIFS(DSPCost_2!F:F,DSPCost_2!$A:$A,$B$10)/1000</f>
        <v>0</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0</v>
      </c>
      <c r="X18" s="14">
        <f>SUMIFS(DSPCost_2!Q:Q,DSPCost_2!$A:$A,$B$10)/1000</f>
        <v>25.675200586781187</v>
      </c>
      <c r="Y18" s="14">
        <f>SUMIFS(DSPCost_2!R:R,DSPCost_2!$A:$A,$B$10)/1000</f>
        <v>2.5846655455425331</v>
      </c>
      <c r="Z18" s="14">
        <f>SUMIFS(DSPCost_2!S:S,DSPCost_2!$A:$A,$B$10)/1000</f>
        <v>3.0456089227796399</v>
      </c>
      <c r="AA18" s="14">
        <f>SUMIFS(DSPCost_2!T:T,DSPCost_2!$A:$A,$B$10)/1000</f>
        <v>0</v>
      </c>
      <c r="AB18" s="14">
        <f>SUMIFS(DSPCost_2!U:U,DSPCost_2!$A:$A,$B$10)/1000</f>
        <v>0</v>
      </c>
      <c r="AC18" s="14">
        <f>SUMIFS(DSPCost_2!V:V,DSPCost_2!$A:$A,$B$10)/1000</f>
        <v>4.8051663917663703</v>
      </c>
      <c r="AD18" s="14">
        <f>SUMIFS(DSPCost_2!W:W,DSPCost_2!$A:$A,$B$10)/1000</f>
        <v>0</v>
      </c>
    </row>
    <row r="19" spans="1:31">
      <c r="F19" s="42"/>
      <c r="H19" s="69" t="s">
        <v>107</v>
      </c>
      <c r="I19" s="14">
        <f t="shared" si="0"/>
        <v>839.89425096554623</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297.95628413221004</v>
      </c>
      <c r="Y19" s="14">
        <f>SUMIFS(RehabCost_2!R:R,RehabCost_2!$A:$A,$B$10)/1000</f>
        <v>3.2906242368900886</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3782.3986142315289</v>
      </c>
      <c r="J20" s="14">
        <f>SUMIFS(ICTxCost_2!C:C,ICTxCost_2!$A:$A,$B$10)/1000</f>
        <v>0</v>
      </c>
      <c r="K20" s="14">
        <f>SUMIFS(ICTxCost_2!D:D,ICTxCost_2!$A:$A,$B$10)/1000</f>
        <v>29.783884958799646</v>
      </c>
      <c r="L20" s="14">
        <f>SUMIFS(ICTxCost_2!E:E,ICTxCost_2!$A:$A,$B$10)/1000</f>
        <v>29.783884958799646</v>
      </c>
      <c r="M20" s="14">
        <f>SUMIFS(ICTxCost_2!F:F,ICTxCost_2!$A:$A,$B$10)/1000</f>
        <v>195.58489431249257</v>
      </c>
      <c r="N20" s="14">
        <f>SUMIFS(ICTxCost_2!G:G,ICTxCost_2!$A:$A,$B$10)/1000</f>
        <v>386.27440167066101</v>
      </c>
      <c r="O20" s="14">
        <f>SUMIFS(ICTxCost_2!H:H,ICTxCost_2!$A:$A,$B$10)/1000</f>
        <v>386.27440167066101</v>
      </c>
      <c r="P20" s="14">
        <f>SUMIFS(ICTxCost_2!I:I,ICTxCost_2!$A:$A,$B$10)/1000</f>
        <v>386.27440167066101</v>
      </c>
      <c r="Q20" s="14">
        <f>SUMIFS(ICTxCost_2!J:J,ICTxCost_2!$A:$A,$B$10)/1000</f>
        <v>386.27440167066101</v>
      </c>
      <c r="R20" s="14">
        <f>SUMIFS(ICTxCost_2!K:K,ICTxCost_2!$A:$A,$B$10)/1000</f>
        <v>386.27440167066101</v>
      </c>
      <c r="S20" s="14">
        <f>SUMIFS(ICTxCost_2!L:L,ICTxCost_2!$A:$A,$B$10)/1000</f>
        <v>386.27440167066101</v>
      </c>
      <c r="T20" s="14">
        <f>SUMIFS(ICTxCost_2!M:M,ICTxCost_2!$A:$A,$B$10)/1000</f>
        <v>553.80875456390902</v>
      </c>
      <c r="U20" s="14">
        <f>SUMIFS(ICTxCost_2!N:N,ICTxCost_2!$A:$A,$B$10)/1000</f>
        <v>745.8603298317787</v>
      </c>
      <c r="V20" s="14">
        <f>SUMIFS(ICTxCost_2!O:O,ICTxCost_2!$A:$A,$B$10)/1000</f>
        <v>745.8603298317787</v>
      </c>
      <c r="W20" s="14">
        <f>SUMIFS(ICTxCost_2!P:P,ICTxCost_2!$A:$A,$B$10)/1000</f>
        <v>745.8603298317787</v>
      </c>
      <c r="X20" s="14">
        <f>SUMIFS(ICTxCost_2!Q:Q,ICTxCost_2!$A:$A,$B$10)/1000</f>
        <v>1006.9233458578426</v>
      </c>
      <c r="Y20" s="14">
        <f>SUMIFS(ICTxCost_2!R:R,ICTxCost_2!$A:$A,$B$10)/1000</f>
        <v>1006.9233458578426</v>
      </c>
      <c r="Z20" s="14">
        <f>SUMIFS(ICTxCost_2!S:S,ICTxCost_2!$A:$A,$B$10)/1000</f>
        <v>1006.9233458578426</v>
      </c>
      <c r="AA20" s="14">
        <f>SUMIFS(ICTxCost_2!T:T,ICTxCost_2!$A:$A,$B$10)/1000</f>
        <v>1006.9233458578426</v>
      </c>
      <c r="AB20" s="14">
        <f>SUMIFS(ICTxCost_2!U:U,ICTxCost_2!$A:$A,$B$10)/1000</f>
        <v>1006.9233458578426</v>
      </c>
      <c r="AC20" s="14">
        <f>SUMIFS(ICTxCost_2!V:V,ICTxCost_2!$A:$A,$B$10)/1000</f>
        <v>1006.9233458578426</v>
      </c>
      <c r="AD20" s="14">
        <f>SUMIFS(ICTxCost_2!W:W,ICTxCost_2!$A:$A,$B$10)/1000</f>
        <v>1006.9233458578426</v>
      </c>
    </row>
    <row r="21" spans="1:31">
      <c r="H21" s="75" t="s">
        <v>109</v>
      </c>
      <c r="I21" s="16">
        <f t="shared" ref="I21:AD21" si="1">SUM(I13:I20)</f>
        <v>61067.311607251009</v>
      </c>
      <c r="J21" s="79">
        <f t="shared" si="1"/>
        <v>6702.1701836237371</v>
      </c>
      <c r="K21" s="79">
        <f t="shared" si="1"/>
        <v>6247.4676589851961</v>
      </c>
      <c r="L21" s="79">
        <f t="shared" si="1"/>
        <v>6428.6982692657057</v>
      </c>
      <c r="M21" s="16">
        <f t="shared" si="1"/>
        <v>7860.8022073220482</v>
      </c>
      <c r="N21" s="16">
        <f t="shared" si="1"/>
        <v>6961.6206391848154</v>
      </c>
      <c r="O21" s="16">
        <f t="shared" si="1"/>
        <v>7592.2476748295448</v>
      </c>
      <c r="P21" s="16">
        <f t="shared" si="1"/>
        <v>7546.6458476703356</v>
      </c>
      <c r="Q21" s="16">
        <f t="shared" si="1"/>
        <v>6815.6357598097247</v>
      </c>
      <c r="R21" s="16">
        <f t="shared" si="1"/>
        <v>6366.1036945719379</v>
      </c>
      <c r="S21" s="16">
        <f t="shared" si="1"/>
        <v>6842.3177060695798</v>
      </c>
      <c r="T21" s="16">
        <f t="shared" si="1"/>
        <v>8123.4366254943088</v>
      </c>
      <c r="U21" s="16">
        <f t="shared" si="1"/>
        <v>6744.636077428765</v>
      </c>
      <c r="V21" s="16">
        <f t="shared" si="1"/>
        <v>6271.324644676316</v>
      </c>
      <c r="W21" s="16">
        <f t="shared" si="1"/>
        <v>6217.8731528398694</v>
      </c>
      <c r="X21" s="16">
        <f t="shared" si="1"/>
        <v>8598.6769696158062</v>
      </c>
      <c r="Y21" s="16">
        <f t="shared" si="1"/>
        <v>7193.5595873675984</v>
      </c>
      <c r="Z21" s="16">
        <f t="shared" si="1"/>
        <v>8467.9445773493135</v>
      </c>
      <c r="AA21" s="16">
        <f t="shared" si="1"/>
        <v>6840.2950014852686</v>
      </c>
      <c r="AB21" s="16">
        <f t="shared" si="1"/>
        <v>6991.0033838121235</v>
      </c>
      <c r="AC21" s="16">
        <f t="shared" si="1"/>
        <v>7903.2792993523863</v>
      </c>
      <c r="AD21" s="16">
        <f t="shared" si="1"/>
        <v>7168.6715930341834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10366</v>
      </c>
      <c r="X32" s="1">
        <f>SUMIFS(Capacity_2!S:S,Capacity_2!$A:$A,$B$29,Capacity_2!$B:$B,$H32)</f>
        <v>10366</v>
      </c>
      <c r="Y32" s="1">
        <f>SUMIFS(Capacity_2!T:T,Capacity_2!$A:$A,$B$29,Capacity_2!$B:$B,$H32)</f>
        <v>10366</v>
      </c>
      <c r="Z32" s="1">
        <f>SUMIFS(Capacity_2!U:U,Capacity_2!$A:$A,$B$29,Capacity_2!$B:$B,$H32)</f>
        <v>10366</v>
      </c>
      <c r="AA32" s="1">
        <f>SUMIFS(Capacity_2!V:V,Capacity_2!$A:$A,$B$29,Capacity_2!$B:$B,$H32)</f>
        <v>10366</v>
      </c>
      <c r="AB32" s="1">
        <f>SUMIFS(Capacity_2!W:W,Capacity_2!$A:$A,$B$29,Capacity_2!$B:$B,$H32)</f>
        <v>10366</v>
      </c>
      <c r="AC32" s="1">
        <f>SUMIFS(Capacity_2!X:X,Capacity_2!$A:$A,$B$29,Capacity_2!$B:$B,$H32)</f>
        <v>10366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5726.4058153900005</v>
      </c>
      <c r="Y35" s="1">
        <f>SUMIFS(Capacity_2!T:T,Capacity_2!$A:$A,$B$29,Capacity_2!$B:$B,$H35)</f>
        <v>5726.4058153900005</v>
      </c>
      <c r="Z35" s="1">
        <f>SUMIFS(Capacity_2!U:U,Capacity_2!$A:$A,$B$29,Capacity_2!$B:$B,$H35)</f>
        <v>5726.4058153900005</v>
      </c>
      <c r="AA35" s="1">
        <f>SUMIFS(Capacity_2!V:V,Capacity_2!$A:$A,$B$29,Capacity_2!$B:$B,$H35)</f>
        <v>5286.4058153900005</v>
      </c>
      <c r="AB35" s="1">
        <f>SUMIFS(Capacity_2!W:W,Capacity_2!$A:$A,$B$29,Capacity_2!$B:$B,$H35)</f>
        <v>5166.4058153900005</v>
      </c>
      <c r="AC35" s="1">
        <f>SUMIFS(Capacity_2!X:X,Capacity_2!$A:$A,$B$29,Capacity_2!$B:$B,$H35)</f>
        <v>5225.5928059100006</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1223.7906342777001</v>
      </c>
      <c r="J37" s="1">
        <f>SUMIFS(Capacity_2!E:E,Capacity_2!$A:$A,$B$29,Capacity_2!$B:$B,$H37)</f>
        <v>1231.3997361001002</v>
      </c>
      <c r="K37" s="1">
        <f>SUMIFS(Capacity_2!F:F,Capacity_2!$A:$A,$B$29,Capacity_2!$B:$B,$H37)</f>
        <v>1220.2504518963001</v>
      </c>
      <c r="L37" s="1">
        <f>SUMIFS(Capacity_2!G:G,Capacity_2!$A:$A,$B$29,Capacity_2!$B:$B,$H37)</f>
        <v>3250.2038030047001</v>
      </c>
      <c r="M37" s="1">
        <f>SUMIFS(Capacity_2!H:H,Capacity_2!$A:$A,$B$29,Capacity_2!$B:$B,$H37)</f>
        <v>3241.1682360666</v>
      </c>
      <c r="N37" s="1">
        <f>SUMIFS(Capacity_2!I:I,Capacity_2!$A:$A,$B$29,Capacity_2!$B:$B,$H37)</f>
        <v>3233.0451317429997</v>
      </c>
      <c r="O37" s="1">
        <f>SUMIFS(Capacity_2!J:J,Capacity_2!$A:$A,$B$29,Capacity_2!$B:$B,$H37)</f>
        <v>3225.7370619703001</v>
      </c>
      <c r="P37" s="1">
        <f>SUMIFS(Capacity_2!K:K,Capacity_2!$A:$A,$B$29,Capacity_2!$B:$B,$H37)</f>
        <v>3219.1613997801005</v>
      </c>
      <c r="Q37" s="1">
        <f>SUMIFS(Capacity_2!L:L,Capacity_2!$A:$A,$B$29,Capacity_2!$B:$B,$H37)</f>
        <v>3213.2383796423001</v>
      </c>
      <c r="R37" s="1">
        <f>SUMIFS(Capacity_2!M:M,Capacity_2!$A:$A,$B$29,Capacity_2!$B:$B,$H37)</f>
        <v>3177.9135817735</v>
      </c>
      <c r="S37" s="1">
        <f>SUMIFS(Capacity_2!N:N,Capacity_2!$A:$A,$B$29,Capacity_2!$B:$B,$H37)</f>
        <v>3183.2155713175002</v>
      </c>
      <c r="T37" s="1">
        <f>SUMIFS(Capacity_2!O:O,Capacity_2!$A:$A,$B$29,Capacity_2!$B:$B,$H37)</f>
        <v>3194.7840364210001</v>
      </c>
      <c r="U37" s="1">
        <f>SUMIFS(Capacity_2!P:P,Capacity_2!$A:$A,$B$29,Capacity_2!$B:$B,$H37)</f>
        <v>3152.6064639001002</v>
      </c>
      <c r="V37" s="1">
        <f>SUMIFS(Capacity_2!Q:Q,Capacity_2!$A:$A,$B$29,Capacity_2!$B:$B,$H37)</f>
        <v>3119.7256519688003</v>
      </c>
      <c r="W37" s="1">
        <f>SUMIFS(Capacity_2!R:R,Capacity_2!$A:$A,$B$29,Capacity_2!$B:$B,$H37)</f>
        <v>3533.1224014344002</v>
      </c>
      <c r="X37" s="1">
        <f>SUMIFS(Capacity_2!S:S,Capacity_2!$A:$A,$B$29,Capacity_2!$B:$B,$H37)</f>
        <v>3587.8004351269001</v>
      </c>
      <c r="Y37" s="1">
        <f>SUMIFS(Capacity_2!T:T,Capacity_2!$A:$A,$B$29,Capacity_2!$B:$B,$H37)</f>
        <v>4710.0629265864009</v>
      </c>
      <c r="Z37" s="1">
        <f>SUMIFS(Capacity_2!U:U,Capacity_2!$A:$A,$B$29,Capacity_2!$B:$B,$H37)</f>
        <v>5125.2981105756999</v>
      </c>
      <c r="AA37" s="1">
        <f>SUMIFS(Capacity_2!V:V,Capacity_2!$A:$A,$B$29,Capacity_2!$B:$B,$H37)</f>
        <v>5140.774207681101</v>
      </c>
      <c r="AB37" s="1">
        <f>SUMIFS(Capacity_2!W:W,Capacity_2!$A:$A,$B$29,Capacity_2!$B:$B,$H37)</f>
        <v>5319.6254002502001</v>
      </c>
      <c r="AC37" s="1">
        <f>SUMIFS(Capacity_2!X:X,Capacity_2!$A:$A,$B$29,Capacity_2!$B:$B,$H37)</f>
        <v>7885.4017010794005</v>
      </c>
    </row>
    <row r="38" spans="1:30">
      <c r="H38" s="76" t="s">
        <v>119</v>
      </c>
      <c r="I38" s="1">
        <f>SUMIFS(Capacity_2!D:D,Capacity_2!$A:$A,$B$29,Capacity_2!$B:$B,$H38)</f>
        <v>288.84481331493367</v>
      </c>
      <c r="J38" s="1">
        <f>SUMIFS(Capacity_2!E:E,Capacity_2!$A:$A,$B$29,Capacity_2!$B:$B,$H38)</f>
        <v>324.09539757410755</v>
      </c>
      <c r="K38" s="1">
        <f>SUMIFS(Capacity_2!F:F,Capacity_2!$A:$A,$B$29,Capacity_2!$B:$B,$H38)</f>
        <v>358.65822132435488</v>
      </c>
      <c r="L38" s="1">
        <f>SUMIFS(Capacity_2!G:G,Capacity_2!$A:$A,$B$29,Capacity_2!$B:$B,$H38)</f>
        <v>435.22401975220697</v>
      </c>
      <c r="M38" s="1">
        <f>SUMIFS(Capacity_2!H:H,Capacity_2!$A:$A,$B$29,Capacity_2!$B:$B,$H38)</f>
        <v>517.09875966085497</v>
      </c>
      <c r="N38" s="1">
        <f>SUMIFS(Capacity_2!I:I,Capacity_2!$A:$A,$B$29,Capacity_2!$B:$B,$H38)</f>
        <v>572.257623788145</v>
      </c>
      <c r="O38" s="1">
        <f>SUMIFS(Capacity_2!J:J,Capacity_2!$A:$A,$B$29,Capacity_2!$B:$B,$H38)</f>
        <v>616.69269494303262</v>
      </c>
      <c r="P38" s="1">
        <f>SUMIFS(Capacity_2!K:K,Capacity_2!$A:$A,$B$29,Capacity_2!$B:$B,$H38)</f>
        <v>650.46792151145837</v>
      </c>
      <c r="Q38" s="1">
        <f>SUMIFS(Capacity_2!L:L,Capacity_2!$A:$A,$B$29,Capacity_2!$B:$B,$H38)</f>
        <v>748.18134930081226</v>
      </c>
      <c r="R38" s="1">
        <f>SUMIFS(Capacity_2!M:M,Capacity_2!$A:$A,$B$29,Capacity_2!$B:$B,$H38)</f>
        <v>777.66846146290993</v>
      </c>
      <c r="S38" s="1">
        <f>SUMIFS(Capacity_2!N:N,Capacity_2!$A:$A,$B$29,Capacity_2!$B:$B,$H38)</f>
        <v>862.20660875855356</v>
      </c>
      <c r="T38" s="1">
        <f>SUMIFS(Capacity_2!O:O,Capacity_2!$A:$A,$B$29,Capacity_2!$B:$B,$H38)</f>
        <v>909.7017742972215</v>
      </c>
      <c r="U38" s="1">
        <f>SUMIFS(Capacity_2!P:P,Capacity_2!$A:$A,$B$29,Capacity_2!$B:$B,$H38)</f>
        <v>957.14638810425913</v>
      </c>
      <c r="V38" s="1">
        <f>SUMIFS(Capacity_2!Q:Q,Capacity_2!$A:$A,$B$29,Capacity_2!$B:$B,$H38)</f>
        <v>984.57863683040193</v>
      </c>
      <c r="W38" s="1">
        <f>SUMIFS(Capacity_2!R:R,Capacity_2!$A:$A,$B$29,Capacity_2!$B:$B,$H38)</f>
        <v>1004.7685514071279</v>
      </c>
      <c r="X38" s="1">
        <f>SUMIFS(Capacity_2!S:S,Capacity_2!$A:$A,$B$29,Capacity_2!$B:$B,$H38)</f>
        <v>1004.7577276481114</v>
      </c>
      <c r="Y38" s="1">
        <f>SUMIFS(Capacity_2!T:T,Capacity_2!$A:$A,$B$29,Capacity_2!$B:$B,$H38)</f>
        <v>1014.125814576644</v>
      </c>
      <c r="Z38" s="1">
        <f>SUMIFS(Capacity_2!U:U,Capacity_2!$A:$A,$B$29,Capacity_2!$B:$B,$H38)</f>
        <v>1045.7564905835197</v>
      </c>
      <c r="AA38" s="1">
        <f>SUMIFS(Capacity_2!V:V,Capacity_2!$A:$A,$B$29,Capacity_2!$B:$B,$H38)</f>
        <v>1097.1275631598144</v>
      </c>
      <c r="AB38" s="1">
        <f>SUMIFS(Capacity_2!W:W,Capacity_2!$A:$A,$B$29,Capacity_2!$B:$B,$H38)</f>
        <v>1109.4674313465389</v>
      </c>
      <c r="AC38" s="1">
        <f>SUMIFS(Capacity_2!X:X,Capacity_2!$A:$A,$B$29,Capacity_2!$B:$B,$H38)</f>
        <v>1121.5292842980002</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10232.458000000001</v>
      </c>
      <c r="M39" s="1">
        <f>SUMIFS(Capacity_2!H:H,Capacity_2!$A:$A,$B$29,Capacity_2!$B:$B,$H39)</f>
        <v>10552.457999999999</v>
      </c>
      <c r="N39" s="1">
        <f>SUMIFS(Capacity_2!I:I,Capacity_2!$A:$A,$B$29,Capacity_2!$B:$B,$H39)</f>
        <v>10872.457999999999</v>
      </c>
      <c r="O39" s="1">
        <f>SUMIFS(Capacity_2!J:J,Capacity_2!$A:$A,$B$29,Capacity_2!$B:$B,$H39)</f>
        <v>11192.457999999999</v>
      </c>
      <c r="P39" s="1">
        <f>SUMIFS(Capacity_2!K:K,Capacity_2!$A:$A,$B$29,Capacity_2!$B:$B,$H39)</f>
        <v>11512.457999999999</v>
      </c>
      <c r="Q39" s="1">
        <f>SUMIFS(Capacity_2!L:L,Capacity_2!$A:$A,$B$29,Capacity_2!$B:$B,$H39)</f>
        <v>11741.707999999999</v>
      </c>
      <c r="R39" s="1">
        <f>SUMIFS(Capacity_2!M:M,Capacity_2!$A:$A,$B$29,Capacity_2!$B:$B,$H39)</f>
        <v>11695.707999999999</v>
      </c>
      <c r="S39" s="1">
        <f>SUMIFS(Capacity_2!N:N,Capacity_2!$A:$A,$B$29,Capacity_2!$B:$B,$H39)</f>
        <v>11695.707999999999</v>
      </c>
      <c r="T39" s="1">
        <f>SUMIFS(Capacity_2!O:O,Capacity_2!$A:$A,$B$29,Capacity_2!$B:$B,$H39)</f>
        <v>11695.707999999999</v>
      </c>
      <c r="U39" s="1">
        <f>SUMIFS(Capacity_2!P:P,Capacity_2!$A:$A,$B$29,Capacity_2!$B:$B,$H39)</f>
        <v>11417.008</v>
      </c>
      <c r="V39" s="1">
        <f>SUMIFS(Capacity_2!Q:Q,Capacity_2!$A:$A,$B$29,Capacity_2!$B:$B,$H39)</f>
        <v>11417.008</v>
      </c>
      <c r="W39" s="1">
        <f>SUMIFS(Capacity_2!R:R,Capacity_2!$A:$A,$B$29,Capacity_2!$B:$B,$H39)</f>
        <v>11272.419838440001</v>
      </c>
      <c r="X39" s="1">
        <f>SUMIFS(Capacity_2!S:S,Capacity_2!$A:$A,$B$29,Capacity_2!$B:$B,$H39)</f>
        <v>10971.11983844</v>
      </c>
      <c r="Y39" s="1">
        <f>SUMIFS(Capacity_2!T:T,Capacity_2!$A:$A,$B$29,Capacity_2!$B:$B,$H39)</f>
        <v>11033.127999999999</v>
      </c>
      <c r="Z39" s="1">
        <f>SUMIFS(Capacity_2!U:U,Capacity_2!$A:$A,$B$29,Capacity_2!$B:$B,$H39)</f>
        <v>10424.127999999999</v>
      </c>
      <c r="AA39" s="1">
        <f>SUMIFS(Capacity_2!V:V,Capacity_2!$A:$A,$B$29,Capacity_2!$B:$B,$H39)</f>
        <v>9924.4356492099996</v>
      </c>
      <c r="AB39" s="1">
        <f>SUMIFS(Capacity_2!W:W,Capacity_2!$A:$A,$B$29,Capacity_2!$B:$B,$H39)</f>
        <v>9841.1824691800011</v>
      </c>
      <c r="AC39" s="1">
        <f>SUMIFS(Capacity_2!X:X,Capacity_2!$A:$A,$B$29,Capacity_2!$B:$B,$H39)</f>
        <v>9792.8824691800019</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6141.7110000000011</v>
      </c>
      <c r="M40" s="1">
        <f>SUMIFS(Capacity_2!H:H,Capacity_2!$A:$A,$B$29,Capacity_2!$B:$B,$H40)</f>
        <v>6241.7110000000011</v>
      </c>
      <c r="N40" s="1">
        <f>SUMIFS(Capacity_2!I:I,Capacity_2!$A:$A,$B$29,Capacity_2!$B:$B,$H40)</f>
        <v>6341.7110000000011</v>
      </c>
      <c r="O40" s="1">
        <f>SUMIFS(Capacity_2!J:J,Capacity_2!$A:$A,$B$29,Capacity_2!$B:$B,$H40)</f>
        <v>6441.7110000000011</v>
      </c>
      <c r="P40" s="1">
        <f>SUMIFS(Capacity_2!K:K,Capacity_2!$A:$A,$B$29,Capacity_2!$B:$B,$H40)</f>
        <v>6541.7110000000011</v>
      </c>
      <c r="Q40" s="1">
        <f>SUMIFS(Capacity_2!L:L,Capacity_2!$A:$A,$B$29,Capacity_2!$B:$B,$H40)</f>
        <v>6641.7110000000011</v>
      </c>
      <c r="R40" s="1">
        <f>SUMIFS(Capacity_2!M:M,Capacity_2!$A:$A,$B$29,Capacity_2!$B:$B,$H40)</f>
        <v>6641.7110000000011</v>
      </c>
      <c r="S40" s="1">
        <f>SUMIFS(Capacity_2!N:N,Capacity_2!$A:$A,$B$29,Capacity_2!$B:$B,$H40)</f>
        <v>6641.7110000000011</v>
      </c>
      <c r="T40" s="1">
        <f>SUMIFS(Capacity_2!O:O,Capacity_2!$A:$A,$B$29,Capacity_2!$B:$B,$H40)</f>
        <v>6641.7110000000011</v>
      </c>
      <c r="U40" s="1">
        <f>SUMIFS(Capacity_2!P:P,Capacity_2!$A:$A,$B$29,Capacity_2!$B:$B,$H40)</f>
        <v>6641.7110000000011</v>
      </c>
      <c r="V40" s="1">
        <f>SUMIFS(Capacity_2!Q:Q,Capacity_2!$A:$A,$B$29,Capacity_2!$B:$B,$H40)</f>
        <v>6641.7110000000011</v>
      </c>
      <c r="W40" s="1">
        <f>SUMIFS(Capacity_2!R:R,Capacity_2!$A:$A,$B$29,Capacity_2!$B:$B,$H40)</f>
        <v>6588.4351518100011</v>
      </c>
      <c r="X40" s="1">
        <f>SUMIFS(Capacity_2!S:S,Capacity_2!$A:$A,$B$29,Capacity_2!$B:$B,$H40)</f>
        <v>6846.0702308600012</v>
      </c>
      <c r="Y40" s="1">
        <f>SUMIFS(Capacity_2!T:T,Capacity_2!$A:$A,$B$29,Capacity_2!$B:$B,$H40)</f>
        <v>8410.7110000000011</v>
      </c>
      <c r="Z40" s="1">
        <f>SUMIFS(Capacity_2!U:U,Capacity_2!$A:$A,$B$29,Capacity_2!$B:$B,$H40)</f>
        <v>8260.4110000000001</v>
      </c>
      <c r="AA40" s="1">
        <f>SUMIFS(Capacity_2!V:V,Capacity_2!$A:$A,$B$29,Capacity_2!$B:$B,$H40)</f>
        <v>8862.5547843400018</v>
      </c>
      <c r="AB40" s="1">
        <f>SUMIFS(Capacity_2!W:W,Capacity_2!$A:$A,$B$29,Capacity_2!$B:$B,$H40)</f>
        <v>10020.37036416</v>
      </c>
      <c r="AC40" s="1">
        <f>SUMIFS(Capacity_2!X:X,Capacity_2!$A:$A,$B$29,Capacity_2!$B:$B,$H40)</f>
        <v>10020.37036416</v>
      </c>
    </row>
    <row r="41" spans="1:30">
      <c r="H41" s="77" t="s">
        <v>122</v>
      </c>
      <c r="I41" s="1">
        <f>SUMIFS(Capacity_2!D:D,Capacity_2!$A:$A,$B$29,Capacity_2!$B:$B,$H41)</f>
        <v>9148.7771343995846</v>
      </c>
      <c r="J41" s="1">
        <f>SUMIFS(Capacity_2!E:E,Capacity_2!$A:$A,$B$29,Capacity_2!$B:$B,$H41)</f>
        <v>9281.6280573582244</v>
      </c>
      <c r="K41" s="1">
        <f>SUMIFS(Capacity_2!F:F,Capacity_2!$A:$A,$B$29,Capacity_2!$B:$B,$H41)</f>
        <v>9419.0274224288023</v>
      </c>
      <c r="L41" s="1">
        <f>SUMIFS(Capacity_2!G:G,Capacity_2!$A:$A,$B$29,Capacity_2!$B:$B,$H41)</f>
        <v>9648.8783325176246</v>
      </c>
      <c r="M41" s="1">
        <f>SUMIFS(Capacity_2!H:H,Capacity_2!$A:$A,$B$29,Capacity_2!$B:$B,$H41)</f>
        <v>9886.0760013711333</v>
      </c>
      <c r="N41" s="1">
        <f>SUMIFS(Capacity_2!I:I,Capacity_2!$A:$A,$B$29,Capacity_2!$B:$B,$H41)</f>
        <v>10115.316716746611</v>
      </c>
      <c r="O41" s="1">
        <f>SUMIFS(Capacity_2!J:J,Capacity_2!$A:$A,$B$29,Capacity_2!$B:$B,$H41)</f>
        <v>10359.587159175993</v>
      </c>
      <c r="P41" s="1">
        <f>SUMIFS(Capacity_2!K:K,Capacity_2!$A:$A,$B$29,Capacity_2!$B:$B,$H41)</f>
        <v>10598.671469044259</v>
      </c>
      <c r="Q41" s="1">
        <f>SUMIFS(Capacity_2!L:L,Capacity_2!$A:$A,$B$29,Capacity_2!$B:$B,$H41)</f>
        <v>10837.06366808569</v>
      </c>
      <c r="R41" s="1">
        <f>SUMIFS(Capacity_2!M:M,Capacity_2!$A:$A,$B$29,Capacity_2!$B:$B,$H41)</f>
        <v>11119.367129109185</v>
      </c>
      <c r="S41" s="1">
        <f>SUMIFS(Capacity_2!N:N,Capacity_2!$A:$A,$B$29,Capacity_2!$B:$B,$H41)</f>
        <v>11675.830414336238</v>
      </c>
      <c r="T41" s="1">
        <f>SUMIFS(Capacity_2!O:O,Capacity_2!$A:$A,$B$29,Capacity_2!$B:$B,$H41)</f>
        <v>12210.190065847504</v>
      </c>
      <c r="U41" s="1">
        <f>SUMIFS(Capacity_2!P:P,Capacity_2!$A:$A,$B$29,Capacity_2!$B:$B,$H41)</f>
        <v>12788.226310091333</v>
      </c>
      <c r="V41" s="1">
        <f>SUMIFS(Capacity_2!Q:Q,Capacity_2!$A:$A,$B$29,Capacity_2!$B:$B,$H41)</f>
        <v>13210.244794083566</v>
      </c>
      <c r="W41" s="1">
        <f>SUMIFS(Capacity_2!R:R,Capacity_2!$A:$A,$B$29,Capacity_2!$B:$B,$H41)</f>
        <v>13788.412757342854</v>
      </c>
      <c r="X41" s="1">
        <f>SUMIFS(Capacity_2!S:S,Capacity_2!$A:$A,$B$29,Capacity_2!$B:$B,$H41)</f>
        <v>14167.009119644641</v>
      </c>
      <c r="Y41" s="1">
        <f>SUMIFS(Capacity_2!T:T,Capacity_2!$A:$A,$B$29,Capacity_2!$B:$B,$H41)</f>
        <v>14605.236369295686</v>
      </c>
      <c r="Z41" s="1">
        <f>SUMIFS(Capacity_2!U:U,Capacity_2!$A:$A,$B$29,Capacity_2!$B:$B,$H41)</f>
        <v>15020.01722229691</v>
      </c>
      <c r="AA41" s="1">
        <f>SUMIFS(Capacity_2!V:V,Capacity_2!$A:$A,$B$29,Capacity_2!$B:$B,$H41)</f>
        <v>15460.377616032918</v>
      </c>
      <c r="AB41" s="1">
        <f>SUMIFS(Capacity_2!W:W,Capacity_2!$A:$A,$B$29,Capacity_2!$B:$B,$H41)</f>
        <v>16089.130517093321</v>
      </c>
      <c r="AC41" s="1">
        <f>SUMIFS(Capacity_2!X:X,Capacity_2!$A:$A,$B$29,Capacity_2!$B:$B,$H41)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39699.79405867774</v>
      </c>
      <c r="R42" s="1">
        <f t="shared" si="2"/>
        <v>38933.508473590424</v>
      </c>
      <c r="S42" s="1">
        <f t="shared" si="2"/>
        <v>38956.612632105993</v>
      </c>
      <c r="T42" s="1">
        <f t="shared" si="2"/>
        <v>35479.620308961792</v>
      </c>
      <c r="U42" s="1">
        <f t="shared" si="2"/>
        <v>34976.523029442847</v>
      </c>
      <c r="V42" s="1">
        <f t="shared" si="2"/>
        <v>34829.460732567684</v>
      </c>
      <c r="W42" s="1">
        <f t="shared" si="2"/>
        <v>33194.80795023204</v>
      </c>
      <c r="X42" s="1">
        <f t="shared" si="2"/>
        <v>33491.886618056618</v>
      </c>
      <c r="Y42" s="1">
        <f t="shared" si="2"/>
        <v>34002.482736756006</v>
      </c>
      <c r="Z42" s="1">
        <f t="shared" si="2"/>
        <v>34420.027074412137</v>
      </c>
      <c r="AA42" s="1">
        <f t="shared" si="2"/>
        <v>33356.722822103133</v>
      </c>
      <c r="AB42" s="1">
        <f t="shared" si="2"/>
        <v>33418.799857126352</v>
      </c>
      <c r="AC42" s="1">
        <f t="shared" si="2"/>
        <v>36046.709955393242</v>
      </c>
    </row>
    <row r="44" spans="1:30">
      <c r="H44" s="69" t="s">
        <v>124</v>
      </c>
      <c r="I44" s="1">
        <f>SUMIFS(Capacity_2!D:D,Capacity_2!$A:$A,$B$29,Capacity_2!$B:$B,$H44)</f>
        <v>442.07133848019311</v>
      </c>
      <c r="J44" s="1">
        <f>SUMIFS(Capacity_2!E:E,Capacity_2!$A:$A,$B$29,Capacity_2!$B:$B,$H44)</f>
        <v>443.97124952596869</v>
      </c>
      <c r="K44" s="1">
        <f>SUMIFS(Capacity_2!F:F,Capacity_2!$A:$A,$B$29,Capacity_2!$B:$B,$H44)</f>
        <v>443.96286668365798</v>
      </c>
      <c r="L44" s="1">
        <f>SUMIFS(Capacity_2!G:G,Capacity_2!$A:$A,$B$29,Capacity_2!$B:$B,$H44)</f>
        <v>444.96596460033487</v>
      </c>
      <c r="M44" s="1">
        <f>SUMIFS(Capacity_2!H:H,Capacity_2!$A:$A,$B$29,Capacity_2!$B:$B,$H44)</f>
        <v>443.61873641915156</v>
      </c>
      <c r="N44" s="1">
        <f>SUMIFS(Capacity_2!I:I,Capacity_2!$A:$A,$B$29,Capacity_2!$B:$B,$H44)</f>
        <v>444.74216510228973</v>
      </c>
      <c r="O44" s="1">
        <f>SUMIFS(Capacity_2!J:J,Capacity_2!$A:$A,$B$29,Capacity_2!$B:$B,$H44)</f>
        <v>445.28497250370424</v>
      </c>
      <c r="P44" s="1">
        <f>SUMIFS(Capacity_2!K:K,Capacity_2!$A:$A,$B$29,Capacity_2!$B:$B,$H44)</f>
        <v>448.3596334740173</v>
      </c>
      <c r="Q44" s="1">
        <f>SUMIFS(Capacity_2!L:L,Capacity_2!$A:$A,$B$29,Capacity_2!$B:$B,$H44)</f>
        <v>450.28267901543825</v>
      </c>
      <c r="R44" s="1">
        <f>SUMIFS(Capacity_2!M:M,Capacity_2!$A:$A,$B$29,Capacity_2!$B:$B,$H44)</f>
        <v>451.82189180692041</v>
      </c>
      <c r="S44" s="1">
        <f>SUMIFS(Capacity_2!N:N,Capacity_2!$A:$A,$B$29,Capacity_2!$B:$B,$H44)</f>
        <v>454.62406077848431</v>
      </c>
      <c r="T44" s="1">
        <f>SUMIFS(Capacity_2!O:O,Capacity_2!$A:$A,$B$29,Capacity_2!$B:$B,$H44)</f>
        <v>455.40327249078956</v>
      </c>
      <c r="U44" s="1">
        <f>SUMIFS(Capacity_2!P:P,Capacity_2!$A:$A,$B$29,Capacity_2!$B:$B,$H44)</f>
        <v>456.48356550275196</v>
      </c>
      <c r="V44" s="1">
        <f>SUMIFS(Capacity_2!Q:Q,Capacity_2!$A:$A,$B$29,Capacity_2!$B:$B,$H44)</f>
        <v>459.30208055888085</v>
      </c>
      <c r="W44" s="1">
        <f>SUMIFS(Capacity_2!R:R,Capacity_2!$A:$A,$B$29,Capacity_2!$B:$B,$H44)</f>
        <v>461.25254875763886</v>
      </c>
      <c r="X44" s="1">
        <f>SUMIFS(Capacity_2!S:S,Capacity_2!$A:$A,$B$29,Capacity_2!$B:$B,$H44)</f>
        <v>464.28036750971512</v>
      </c>
      <c r="Y44" s="1">
        <f>SUMIFS(Capacity_2!T:T,Capacity_2!$A:$A,$B$29,Capacity_2!$B:$B,$H44)</f>
        <v>468.01399473960726</v>
      </c>
      <c r="Z44" s="1">
        <f>SUMIFS(Capacity_2!U:U,Capacity_2!$A:$A,$B$29,Capacity_2!$B:$B,$H44)</f>
        <v>470.32314840643892</v>
      </c>
      <c r="AA44" s="1">
        <f>SUMIFS(Capacity_2!V:V,Capacity_2!$A:$A,$B$29,Capacity_2!$B:$B,$H44)</f>
        <v>474.94279899202718</v>
      </c>
      <c r="AB44" s="1">
        <f>SUMIFS(Capacity_2!W:W,Capacity_2!$A:$A,$B$29,Capacity_2!$B:$B,$H44)</f>
        <v>478.16864144615221</v>
      </c>
      <c r="AC44" s="1">
        <f>SUMIFS(Capacity_2!X:X,Capacity_2!$A:$A,$B$29,Capacity_2!$B:$B,$H44)</f>
        <v>481.11544836384871</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94198.947495189728</v>
      </c>
      <c r="J51" s="1">
        <f>SUMIFS(Generation_2!D:D,Generation_2!$A:$A,$B$48,Generation_2!$B:$B,$H51)</f>
        <v>88015.611337296257</v>
      </c>
      <c r="K51" s="1">
        <f>SUMIFS(Generation_2!E:E,Generation_2!$A:$A,$B$48,Generation_2!$B:$B,$H51)</f>
        <v>88950.409610574803</v>
      </c>
      <c r="L51" s="1">
        <f>SUMIFS(Generation_2!F:F,Generation_2!$A:$A,$B$48,Generation_2!$B:$B,$H51)</f>
        <v>84382.483102538885</v>
      </c>
      <c r="M51" s="1">
        <f>SUMIFS(Generation_2!G:G,Generation_2!$A:$A,$B$48,Generation_2!$B:$B,$H51)</f>
        <v>83570.49371977686</v>
      </c>
      <c r="N51" s="1">
        <f>SUMIFS(Generation_2!H:H,Generation_2!$A:$A,$B$48,Generation_2!$B:$B,$H51)</f>
        <v>82274.934377738871</v>
      </c>
      <c r="O51" s="1">
        <f>SUMIFS(Generation_2!I:I,Generation_2!$A:$A,$B$48,Generation_2!$B:$B,$H51)</f>
        <v>86490.162750593212</v>
      </c>
      <c r="P51" s="1">
        <f>SUMIFS(Generation_2!J:J,Generation_2!$A:$A,$B$48,Generation_2!$B:$B,$H51)</f>
        <v>82722.507316887277</v>
      </c>
      <c r="Q51" s="1">
        <f>SUMIFS(Generation_2!K:K,Generation_2!$A:$A,$B$48,Generation_2!$B:$B,$H51)</f>
        <v>65832.102441627881</v>
      </c>
      <c r="R51" s="1">
        <f>SUMIFS(Generation_2!L:L,Generation_2!$A:$A,$B$48,Generation_2!$B:$B,$H51)</f>
        <v>69367.388263893125</v>
      </c>
      <c r="S51" s="1">
        <f>SUMIFS(Generation_2!M:M,Generation_2!$A:$A,$B$48,Generation_2!$B:$B,$H51)</f>
        <v>65697.690175473646</v>
      </c>
      <c r="T51" s="1">
        <f>SUMIFS(Generation_2!N:N,Generation_2!$A:$A,$B$48,Generation_2!$B:$B,$H51)</f>
        <v>71674.298167980684</v>
      </c>
      <c r="U51" s="1">
        <f>SUMIFS(Generation_2!O:O,Generation_2!$A:$A,$B$48,Generation_2!$B:$B,$H51)</f>
        <v>73683.912994857659</v>
      </c>
      <c r="V51" s="1">
        <f>SUMIFS(Generation_2!P:P,Generation_2!$A:$A,$B$48,Generation_2!$B:$B,$H51)</f>
        <v>71424.931254915107</v>
      </c>
      <c r="W51" s="1">
        <f>SUMIFS(Generation_2!Q:Q,Generation_2!$A:$A,$B$48,Generation_2!$B:$B,$H51)</f>
        <v>71337.230005626392</v>
      </c>
      <c r="X51" s="1">
        <f>SUMIFS(Generation_2!R:R,Generation_2!$A:$A,$B$48,Generation_2!$B:$B,$H51)</f>
        <v>70341.527455112024</v>
      </c>
      <c r="Y51" s="1">
        <f>SUMIFS(Generation_2!S:S,Generation_2!$A:$A,$B$48,Generation_2!$B:$B,$H51)</f>
        <v>72180.866206246385</v>
      </c>
      <c r="Z51" s="1">
        <f>SUMIFS(Generation_2!T:T,Generation_2!$A:$A,$B$48,Generation_2!$B:$B,$H51)</f>
        <v>71628.554164121102</v>
      </c>
      <c r="AA51" s="1">
        <f>SUMIFS(Generation_2!U:U,Generation_2!$A:$A,$B$48,Generation_2!$B:$B,$H51)</f>
        <v>73158.54076225248</v>
      </c>
      <c r="AB51" s="1">
        <f>SUMIFS(Generation_2!V:V,Generation_2!$A:$A,$B$48,Generation_2!$B:$B,$H51)</f>
        <v>72153.346275528966</v>
      </c>
      <c r="AC51" s="1">
        <f>SUMIFS(Generation_2!W:W,Generation_2!$A:$A,$B$48,Generation_2!$B:$B,$H51)</f>
        <v>68639.104140894036</v>
      </c>
      <c r="AE51" s="64"/>
      <c r="AF51" s="64"/>
    </row>
    <row r="52" spans="8:32">
      <c r="H52" s="69" t="s">
        <v>114</v>
      </c>
      <c r="I52" s="1">
        <f>SUMIFS(Generation_2!C:C,Generation_2!$A:$A,$B$48,Generation_2!$B:$B,$H52)</f>
        <v>28253.114134100531</v>
      </c>
      <c r="J52" s="1">
        <f>SUMIFS(Generation_2!D:D,Generation_2!$A:$A,$B$48,Generation_2!$B:$B,$H52)</f>
        <v>32545.761778942757</v>
      </c>
      <c r="K52" s="1">
        <f>SUMIFS(Generation_2!E:E,Generation_2!$A:$A,$B$48,Generation_2!$B:$B,$H52)</f>
        <v>32305.555470898515</v>
      </c>
      <c r="L52" s="1">
        <f>SUMIFS(Generation_2!F:F,Generation_2!$A:$A,$B$48,Generation_2!$B:$B,$H52)</f>
        <v>32137.419152457387</v>
      </c>
      <c r="M52" s="1">
        <f>SUMIFS(Generation_2!G:G,Generation_2!$A:$A,$B$48,Generation_2!$B:$B,$H52)</f>
        <v>30864.754051952958</v>
      </c>
      <c r="N52" s="1">
        <f>SUMIFS(Generation_2!H:H,Generation_2!$A:$A,$B$48,Generation_2!$B:$B,$H52)</f>
        <v>29482.411887855968</v>
      </c>
      <c r="O52" s="1">
        <f>SUMIFS(Generation_2!I:I,Generation_2!$A:$A,$B$48,Generation_2!$B:$B,$H52)</f>
        <v>32360.768211979546</v>
      </c>
      <c r="P52" s="1">
        <f>SUMIFS(Generation_2!J:J,Generation_2!$A:$A,$B$48,Generation_2!$B:$B,$H52)</f>
        <v>27884.243530218457</v>
      </c>
      <c r="Q52" s="1">
        <f>SUMIFS(Generation_2!K:K,Generation_2!$A:$A,$B$48,Generation_2!$B:$B,$H52)</f>
        <v>27020.503987326498</v>
      </c>
      <c r="R52" s="1">
        <f>SUMIFS(Generation_2!L:L,Generation_2!$A:$A,$B$48,Generation_2!$B:$B,$H52)</f>
        <v>26922.580225918908</v>
      </c>
      <c r="S52" s="1">
        <f>SUMIFS(Generation_2!M:M,Generation_2!$A:$A,$B$48,Generation_2!$B:$B,$H52)</f>
        <v>23736.165730283905</v>
      </c>
      <c r="T52" s="1">
        <f>SUMIFS(Generation_2!N:N,Generation_2!$A:$A,$B$48,Generation_2!$B:$B,$H52)</f>
        <v>22985.533908547572</v>
      </c>
      <c r="U52" s="1">
        <f>SUMIFS(Generation_2!O:O,Generation_2!$A:$A,$B$48,Generation_2!$B:$B,$H52)</f>
        <v>23116.654316065331</v>
      </c>
      <c r="V52" s="1">
        <f>SUMIFS(Generation_2!P:P,Generation_2!$A:$A,$B$48,Generation_2!$B:$B,$H52)</f>
        <v>22391.070684887465</v>
      </c>
      <c r="W52" s="1">
        <f>SUMIFS(Generation_2!Q:Q,Generation_2!$A:$A,$B$48,Generation_2!$B:$B,$H52)</f>
        <v>24613.905203486902</v>
      </c>
      <c r="X52" s="1">
        <f>SUMIFS(Generation_2!R:R,Generation_2!$A:$A,$B$48,Generation_2!$B:$B,$H52)</f>
        <v>24500.988157650638</v>
      </c>
      <c r="Y52" s="1">
        <f>SUMIFS(Generation_2!S:S,Generation_2!$A:$A,$B$48,Generation_2!$B:$B,$H52)</f>
        <v>24281.339574196576</v>
      </c>
      <c r="Z52" s="1">
        <f>SUMIFS(Generation_2!T:T,Generation_2!$A:$A,$B$48,Generation_2!$B:$B,$H52)</f>
        <v>24662.498335077325</v>
      </c>
      <c r="AA52" s="1">
        <f>SUMIFS(Generation_2!U:U,Generation_2!$A:$A,$B$48,Generation_2!$B:$B,$H52)</f>
        <v>24577.030917416891</v>
      </c>
      <c r="AB52" s="1">
        <f>SUMIFS(Generation_2!V:V,Generation_2!$A:$A,$B$48,Generation_2!$B:$B,$H52)</f>
        <v>24219.009153377247</v>
      </c>
      <c r="AC52" s="1">
        <f>SUMIFS(Generation_2!W:W,Generation_2!$A:$A,$B$48,Generation_2!$B:$B,$H52)</f>
        <v>24152.819840215274</v>
      </c>
      <c r="AE52" s="64"/>
      <c r="AF52" s="64"/>
    </row>
    <row r="53" spans="8:32">
      <c r="H53" s="69" t="s">
        <v>115</v>
      </c>
      <c r="I53" s="1">
        <f>SUMIFS(Generation_2!C:C,Generation_2!$A:$A,$B$48,Generation_2!$B:$B,$H53)</f>
        <v>3105.1641947176468</v>
      </c>
      <c r="J53" s="1">
        <f>SUMIFS(Generation_2!D:D,Generation_2!$A:$A,$B$48,Generation_2!$B:$B,$H53)</f>
        <v>3089.6191554009774</v>
      </c>
      <c r="K53" s="1">
        <f>SUMIFS(Generation_2!E:E,Generation_2!$A:$A,$B$48,Generation_2!$B:$B,$H53)</f>
        <v>2957.481799927833</v>
      </c>
      <c r="L53" s="1">
        <f>SUMIFS(Generation_2!F:F,Generation_2!$A:$A,$B$48,Generation_2!$B:$B,$H53)</f>
        <v>1926.3776411786853</v>
      </c>
      <c r="M53" s="1">
        <f>SUMIFS(Generation_2!G:G,Generation_2!$A:$A,$B$48,Generation_2!$B:$B,$H53)</f>
        <v>1929.690168131189</v>
      </c>
      <c r="N53" s="1">
        <f>SUMIFS(Generation_2!H:H,Generation_2!$A:$A,$B$48,Generation_2!$B:$B,$H53)</f>
        <v>1923.6494472744932</v>
      </c>
      <c r="O53" s="1">
        <f>SUMIFS(Generation_2!I:I,Generation_2!$A:$A,$B$48,Generation_2!$B:$B,$H53)</f>
        <v>1928.8499545789268</v>
      </c>
      <c r="P53" s="1">
        <f>SUMIFS(Generation_2!J:J,Generation_2!$A:$A,$B$48,Generation_2!$B:$B,$H53)</f>
        <v>1874.9848990536552</v>
      </c>
      <c r="Q53" s="1">
        <f>SUMIFS(Generation_2!K:K,Generation_2!$A:$A,$B$48,Generation_2!$B:$B,$H53)</f>
        <v>1876.35519092339</v>
      </c>
      <c r="R53" s="1">
        <f>SUMIFS(Generation_2!L:L,Generation_2!$A:$A,$B$48,Generation_2!$B:$B,$H53)</f>
        <v>1875.0492742295091</v>
      </c>
      <c r="S53" s="1">
        <f>SUMIFS(Generation_2!M:M,Generation_2!$A:$A,$B$48,Generation_2!$B:$B,$H53)</f>
        <v>1881.0469819379111</v>
      </c>
      <c r="T53" s="1">
        <f>SUMIFS(Generation_2!N:N,Generation_2!$A:$A,$B$48,Generation_2!$B:$B,$H53)</f>
        <v>1873.8562948573999</v>
      </c>
      <c r="U53" s="1">
        <f>SUMIFS(Generation_2!O:O,Generation_2!$A:$A,$B$48,Generation_2!$B:$B,$H53)</f>
        <v>1871.9295298927902</v>
      </c>
      <c r="V53" s="1">
        <f>SUMIFS(Generation_2!P:P,Generation_2!$A:$A,$B$48,Generation_2!$B:$B,$H53)</f>
        <v>1874.1608230862048</v>
      </c>
      <c r="W53" s="1">
        <f>SUMIFS(Generation_2!Q:Q,Generation_2!$A:$A,$B$48,Generation_2!$B:$B,$H53)</f>
        <v>1803.8064546447401</v>
      </c>
      <c r="X53" s="1">
        <f>SUMIFS(Generation_2!R:R,Generation_2!$A:$A,$B$48,Generation_2!$B:$B,$H53)</f>
        <v>1802.2963851464315</v>
      </c>
      <c r="Y53" s="1">
        <f>SUMIFS(Generation_2!S:S,Generation_2!$A:$A,$B$48,Generation_2!$B:$B,$H53)</f>
        <v>4569.6471694629818</v>
      </c>
      <c r="Z53" s="1">
        <f>SUMIFS(Generation_2!T:T,Generation_2!$A:$A,$B$48,Generation_2!$B:$B,$H53)</f>
        <v>1353.1631475903896</v>
      </c>
      <c r="AA53" s="1">
        <f>SUMIFS(Generation_2!U:U,Generation_2!$A:$A,$B$48,Generation_2!$B:$B,$H53)</f>
        <v>1312.3636848851634</v>
      </c>
      <c r="AB53" s="1">
        <f>SUMIFS(Generation_2!V:V,Generation_2!$A:$A,$B$48,Generation_2!$B:$B,$H53)</f>
        <v>3425.7111629707442</v>
      </c>
      <c r="AC53" s="1">
        <f>SUMIFS(Generation_2!W:W,Generation_2!$A:$A,$B$48,Generation_2!$B:$B,$H53)</f>
        <v>1307.6490000000529</v>
      </c>
      <c r="AE53" s="64"/>
      <c r="AF53" s="64"/>
    </row>
    <row r="54" spans="8:32">
      <c r="H54" s="69" t="s">
        <v>116</v>
      </c>
      <c r="I54" s="1">
        <f>SUMIFS(Generation_2!C:C,Generation_2!$A:$A,$B$48,Generation_2!$B:$B,$H54)</f>
        <v>80.546609501148879</v>
      </c>
      <c r="J54" s="1">
        <f>SUMIFS(Generation_2!D:D,Generation_2!$A:$A,$B$48,Generation_2!$B:$B,$H54)</f>
        <v>74.110212719096637</v>
      </c>
      <c r="K54" s="1">
        <f>SUMIFS(Generation_2!E:E,Generation_2!$A:$A,$B$48,Generation_2!$B:$B,$H54)</f>
        <v>127.72027064658366</v>
      </c>
      <c r="L54" s="1">
        <f>SUMIFS(Generation_2!F:F,Generation_2!$A:$A,$B$48,Generation_2!$B:$B,$H54)</f>
        <v>29.87545636671463</v>
      </c>
      <c r="M54" s="1">
        <f>SUMIFS(Generation_2!G:G,Generation_2!$A:$A,$B$48,Generation_2!$B:$B,$H54)</f>
        <v>12.200165145472003</v>
      </c>
      <c r="N54" s="1">
        <f>SUMIFS(Generation_2!H:H,Generation_2!$A:$A,$B$48,Generation_2!$B:$B,$H54)</f>
        <v>3.0556918109593783</v>
      </c>
      <c r="O54" s="1">
        <f>SUMIFS(Generation_2!I:I,Generation_2!$A:$A,$B$48,Generation_2!$B:$B,$H54)</f>
        <v>2.9061563439941001</v>
      </c>
      <c r="P54" s="1">
        <f>SUMIFS(Generation_2!J:J,Generation_2!$A:$A,$B$48,Generation_2!$B:$B,$H54)</f>
        <v>22.261438465772986</v>
      </c>
      <c r="Q54" s="1">
        <f>SUMIFS(Generation_2!K:K,Generation_2!$A:$A,$B$48,Generation_2!$B:$B,$H54)</f>
        <v>8.1494004826650706</v>
      </c>
      <c r="R54" s="1">
        <f>SUMIFS(Generation_2!L:L,Generation_2!$A:$A,$B$48,Generation_2!$B:$B,$H54)</f>
        <v>5.4142381774397705</v>
      </c>
      <c r="S54" s="1">
        <f>SUMIFS(Generation_2!M:M,Generation_2!$A:$A,$B$48,Generation_2!$B:$B,$H54)</f>
        <v>7.175418356915527</v>
      </c>
      <c r="T54" s="1">
        <f>SUMIFS(Generation_2!N:N,Generation_2!$A:$A,$B$48,Generation_2!$B:$B,$H54)</f>
        <v>5.9569705651898222</v>
      </c>
      <c r="U54" s="1">
        <f>SUMIFS(Generation_2!O:O,Generation_2!$A:$A,$B$48,Generation_2!$B:$B,$H54)</f>
        <v>6.9940947521716579</v>
      </c>
      <c r="V54" s="1">
        <f>SUMIFS(Generation_2!P:P,Generation_2!$A:$A,$B$48,Generation_2!$B:$B,$H54)</f>
        <v>28.164256469542586</v>
      </c>
      <c r="W54" s="1">
        <f>SUMIFS(Generation_2!Q:Q,Generation_2!$A:$A,$B$48,Generation_2!$B:$B,$H54)</f>
        <v>61.231695023148582</v>
      </c>
      <c r="X54" s="1">
        <f>SUMIFS(Generation_2!R:R,Generation_2!$A:$A,$B$48,Generation_2!$B:$B,$H54)</f>
        <v>70.436269608769493</v>
      </c>
      <c r="Y54" s="1">
        <f>SUMIFS(Generation_2!S:S,Generation_2!$A:$A,$B$48,Generation_2!$B:$B,$H54)</f>
        <v>723.21068478453833</v>
      </c>
      <c r="Z54" s="1">
        <f>SUMIFS(Generation_2!T:T,Generation_2!$A:$A,$B$48,Generation_2!$B:$B,$H54)</f>
        <v>139.57685984946824</v>
      </c>
      <c r="AA54" s="1">
        <f>SUMIFS(Generation_2!U:U,Generation_2!$A:$A,$B$48,Generation_2!$B:$B,$H54)</f>
        <v>122.19028615811202</v>
      </c>
      <c r="AB54" s="1">
        <f>SUMIFS(Generation_2!V:V,Generation_2!$A:$A,$B$48,Generation_2!$B:$B,$H54)</f>
        <v>717.80927913344635</v>
      </c>
      <c r="AC54" s="1">
        <f>SUMIFS(Generation_2!W:W,Generation_2!$A:$A,$B$48,Generation_2!$B:$B,$H54)</f>
        <v>88.571619799546028</v>
      </c>
      <c r="AE54" s="64"/>
      <c r="AF54" s="64"/>
    </row>
    <row r="55" spans="8:32">
      <c r="H55" s="69" t="s">
        <v>117</v>
      </c>
      <c r="I55" s="1">
        <f>SUMIFS(Generation_2!C:C,Generation_2!$A:$A,$B$48,Generation_2!$B:$B,$H55)</f>
        <v>15598.150827339638</v>
      </c>
      <c r="J55" s="1">
        <f>SUMIFS(Generation_2!D:D,Generation_2!$A:$A,$B$48,Generation_2!$B:$B,$H55)</f>
        <v>13033.876967270415</v>
      </c>
      <c r="K55" s="1">
        <f>SUMIFS(Generation_2!E:E,Generation_2!$A:$A,$B$48,Generation_2!$B:$B,$H55)</f>
        <v>12839.16683496406</v>
      </c>
      <c r="L55" s="1">
        <f>SUMIFS(Generation_2!F:F,Generation_2!$A:$A,$B$48,Generation_2!$B:$B,$H55)</f>
        <v>15820.2170088566</v>
      </c>
      <c r="M55" s="1">
        <f>SUMIFS(Generation_2!G:G,Generation_2!$A:$A,$B$48,Generation_2!$B:$B,$H55)</f>
        <v>13582.740378424905</v>
      </c>
      <c r="N55" s="1">
        <f>SUMIFS(Generation_2!H:H,Generation_2!$A:$A,$B$48,Generation_2!$B:$B,$H55)</f>
        <v>15421.934331619068</v>
      </c>
      <c r="O55" s="1">
        <f>SUMIFS(Generation_2!I:I,Generation_2!$A:$A,$B$48,Generation_2!$B:$B,$H55)</f>
        <v>8999.1864902620982</v>
      </c>
      <c r="P55" s="1">
        <f>SUMIFS(Generation_2!J:J,Generation_2!$A:$A,$B$48,Generation_2!$B:$B,$H55)</f>
        <v>17035.084511146059</v>
      </c>
      <c r="Q55" s="1">
        <f>SUMIFS(Generation_2!K:K,Generation_2!$A:$A,$B$48,Generation_2!$B:$B,$H55)</f>
        <v>15456.268244966304</v>
      </c>
      <c r="R55" s="1">
        <f>SUMIFS(Generation_2!L:L,Generation_2!$A:$A,$B$48,Generation_2!$B:$B,$H55)</f>
        <v>11926.280125083787</v>
      </c>
      <c r="S55" s="1">
        <f>SUMIFS(Generation_2!M:M,Generation_2!$A:$A,$B$48,Generation_2!$B:$B,$H55)</f>
        <v>15264.625474112207</v>
      </c>
      <c r="T55" s="1">
        <f>SUMIFS(Generation_2!N:N,Generation_2!$A:$A,$B$48,Generation_2!$B:$B,$H55)</f>
        <v>12694.841078852716</v>
      </c>
      <c r="U55" s="1">
        <f>SUMIFS(Generation_2!O:O,Generation_2!$A:$A,$B$48,Generation_2!$B:$B,$H55)</f>
        <v>12542.435160561925</v>
      </c>
      <c r="V55" s="1">
        <f>SUMIFS(Generation_2!P:P,Generation_2!$A:$A,$B$48,Generation_2!$B:$B,$H55)</f>
        <v>15448.778066087989</v>
      </c>
      <c r="W55" s="1">
        <f>SUMIFS(Generation_2!Q:Q,Generation_2!$A:$A,$B$48,Generation_2!$B:$B,$H55)</f>
        <v>13471.402440124504</v>
      </c>
      <c r="X55" s="1">
        <f>SUMIFS(Generation_2!R:R,Generation_2!$A:$A,$B$48,Generation_2!$B:$B,$H55)</f>
        <v>15653.73821239433</v>
      </c>
      <c r="Y55" s="1">
        <f>SUMIFS(Generation_2!S:S,Generation_2!$A:$A,$B$48,Generation_2!$B:$B,$H55)</f>
        <v>9613.5742527565017</v>
      </c>
      <c r="Z55" s="1">
        <f>SUMIFS(Generation_2!T:T,Generation_2!$A:$A,$B$48,Generation_2!$B:$B,$H55)</f>
        <v>16262.343039882682</v>
      </c>
      <c r="AA55" s="1">
        <f>SUMIFS(Generation_2!U:U,Generation_2!$A:$A,$B$48,Generation_2!$B:$B,$H55)</f>
        <v>15450.798749835536</v>
      </c>
      <c r="AB55" s="1">
        <f>SUMIFS(Generation_2!V:V,Generation_2!$A:$A,$B$48,Generation_2!$B:$B,$H55)</f>
        <v>12326.571285034182</v>
      </c>
      <c r="AC55" s="1">
        <f>SUMIFS(Generation_2!W:W,Generation_2!$A:$A,$B$48,Generation_2!$B:$B,$H55)</f>
        <v>15157.750240872581</v>
      </c>
      <c r="AE55" s="64"/>
      <c r="AF55" s="64"/>
    </row>
    <row r="56" spans="8:32">
      <c r="H56" s="69" t="s">
        <v>118</v>
      </c>
      <c r="I56" s="1">
        <f>SUMIFS(Generation_2!C:C,Generation_2!$A:$A,$B$48,Generation_2!$B:$B,$H56)</f>
        <v>118.72831817418094</v>
      </c>
      <c r="J56" s="1">
        <f>SUMIFS(Generation_2!D:D,Generation_2!$A:$A,$B$48,Generation_2!$B:$B,$H56)</f>
        <v>171.15807403053316</v>
      </c>
      <c r="K56" s="1">
        <f>SUMIFS(Generation_2!E:E,Generation_2!$A:$A,$B$48,Generation_2!$B:$B,$H56)</f>
        <v>132.65441767695958</v>
      </c>
      <c r="L56" s="1">
        <f>SUMIFS(Generation_2!F:F,Generation_2!$A:$A,$B$48,Generation_2!$B:$B,$H56)</f>
        <v>220.07665480161822</v>
      </c>
      <c r="M56" s="1">
        <f>SUMIFS(Generation_2!G:G,Generation_2!$A:$A,$B$48,Generation_2!$B:$B,$H56)</f>
        <v>719.59370536359211</v>
      </c>
      <c r="N56" s="1">
        <f>SUMIFS(Generation_2!H:H,Generation_2!$A:$A,$B$48,Generation_2!$B:$B,$H56)</f>
        <v>1053.4142578966037</v>
      </c>
      <c r="O56" s="1">
        <f>SUMIFS(Generation_2!I:I,Generation_2!$A:$A,$B$48,Generation_2!$B:$B,$H56)</f>
        <v>862.70212403086316</v>
      </c>
      <c r="P56" s="1">
        <f>SUMIFS(Generation_2!J:J,Generation_2!$A:$A,$B$48,Generation_2!$B:$B,$H56)</f>
        <v>633.59753805058597</v>
      </c>
      <c r="Q56" s="1">
        <f>SUMIFS(Generation_2!K:K,Generation_2!$A:$A,$B$48,Generation_2!$B:$B,$H56)</f>
        <v>851.54879605002031</v>
      </c>
      <c r="R56" s="1">
        <f>SUMIFS(Generation_2!L:L,Generation_2!$A:$A,$B$48,Generation_2!$B:$B,$H56)</f>
        <v>897.50532305221589</v>
      </c>
      <c r="S56" s="1">
        <f>SUMIFS(Generation_2!M:M,Generation_2!$A:$A,$B$48,Generation_2!$B:$B,$H56)</f>
        <v>1054.333708366318</v>
      </c>
      <c r="T56" s="1">
        <f>SUMIFS(Generation_2!N:N,Generation_2!$A:$A,$B$48,Generation_2!$B:$B,$H56)</f>
        <v>1418.7977075228637</v>
      </c>
      <c r="U56" s="1">
        <f>SUMIFS(Generation_2!O:O,Generation_2!$A:$A,$B$48,Generation_2!$B:$B,$H56)</f>
        <v>1792.515315017961</v>
      </c>
      <c r="V56" s="1">
        <f>SUMIFS(Generation_2!P:P,Generation_2!$A:$A,$B$48,Generation_2!$B:$B,$H56)</f>
        <v>1277.5869157801453</v>
      </c>
      <c r="W56" s="1">
        <f>SUMIFS(Generation_2!Q:Q,Generation_2!$A:$A,$B$48,Generation_2!$B:$B,$H56)</f>
        <v>3601.5183439833759</v>
      </c>
      <c r="X56" s="1">
        <f>SUMIFS(Generation_2!R:R,Generation_2!$A:$A,$B$48,Generation_2!$B:$B,$H56)</f>
        <v>3224.533587492474</v>
      </c>
      <c r="Y56" s="1">
        <f>SUMIFS(Generation_2!S:S,Generation_2!$A:$A,$B$48,Generation_2!$B:$B,$H56)</f>
        <v>4635.6970366973483</v>
      </c>
      <c r="Z56" s="1">
        <f>SUMIFS(Generation_2!T:T,Generation_2!$A:$A,$B$48,Generation_2!$B:$B,$H56)</f>
        <v>3916.5654725724171</v>
      </c>
      <c r="AA56" s="1">
        <f>SUMIFS(Generation_2!U:U,Generation_2!$A:$A,$B$48,Generation_2!$B:$B,$H56)</f>
        <v>4456.4852576384119</v>
      </c>
      <c r="AB56" s="1">
        <f>SUMIFS(Generation_2!V:V,Generation_2!$A:$A,$B$48,Generation_2!$B:$B,$H56)</f>
        <v>4994.2318901590615</v>
      </c>
      <c r="AC56" s="1">
        <f>SUMIFS(Generation_2!W:W,Generation_2!$A:$A,$B$48,Generation_2!$B:$B,$H56)</f>
        <v>5582.7388164311415</v>
      </c>
      <c r="AE56" s="64"/>
      <c r="AF56" s="64"/>
    </row>
    <row r="57" spans="8:32">
      <c r="H57" s="69" t="s">
        <v>119</v>
      </c>
      <c r="I57" s="1">
        <f>SUMIFS(Generation_2!C:C,Generation_2!$A:$A,$B$48,Generation_2!$B:$B,$H57)</f>
        <v>206.57490737987999</v>
      </c>
      <c r="J57" s="1">
        <f>SUMIFS(Generation_2!D:D,Generation_2!$A:$A,$B$48,Generation_2!$B:$B,$H57)</f>
        <v>229.20902988304326</v>
      </c>
      <c r="K57" s="1">
        <f>SUMIFS(Generation_2!E:E,Generation_2!$A:$A,$B$48,Generation_2!$B:$B,$H57)</f>
        <v>252.56041877155209</v>
      </c>
      <c r="L57" s="1">
        <f>SUMIFS(Generation_2!F:F,Generation_2!$A:$A,$B$48,Generation_2!$B:$B,$H57)</f>
        <v>296.12479875570415</v>
      </c>
      <c r="M57" s="1">
        <f>SUMIFS(Generation_2!G:G,Generation_2!$A:$A,$B$48,Generation_2!$B:$B,$H57)</f>
        <v>349.34269476928017</v>
      </c>
      <c r="N57" s="1">
        <f>SUMIFS(Generation_2!H:H,Generation_2!$A:$A,$B$48,Generation_2!$B:$B,$H57)</f>
        <v>402.47612454576114</v>
      </c>
      <c r="O57" s="1">
        <f>SUMIFS(Generation_2!I:I,Generation_2!$A:$A,$B$48,Generation_2!$B:$B,$H57)</f>
        <v>442.82623365846086</v>
      </c>
      <c r="P57" s="1">
        <f>SUMIFS(Generation_2!J:J,Generation_2!$A:$A,$B$48,Generation_2!$B:$B,$H57)</f>
        <v>470.36714676717935</v>
      </c>
      <c r="Q57" s="1">
        <f>SUMIFS(Generation_2!K:K,Generation_2!$A:$A,$B$48,Generation_2!$B:$B,$H57)</f>
        <v>517.49236582692822</v>
      </c>
      <c r="R57" s="1">
        <f>SUMIFS(Generation_2!L:L,Generation_2!$A:$A,$B$48,Generation_2!$B:$B,$H57)</f>
        <v>562.52522436840752</v>
      </c>
      <c r="S57" s="1">
        <f>SUMIFS(Generation_2!M:M,Generation_2!$A:$A,$B$48,Generation_2!$B:$B,$H57)</f>
        <v>609.82121952911621</v>
      </c>
      <c r="T57" s="1">
        <f>SUMIFS(Generation_2!N:N,Generation_2!$A:$A,$B$48,Generation_2!$B:$B,$H57)</f>
        <v>653.2691427283529</v>
      </c>
      <c r="U57" s="1">
        <f>SUMIFS(Generation_2!O:O,Generation_2!$A:$A,$B$48,Generation_2!$B:$B,$H57)</f>
        <v>682.06057190966374</v>
      </c>
      <c r="V57" s="1">
        <f>SUMIFS(Generation_2!P:P,Generation_2!$A:$A,$B$48,Generation_2!$B:$B,$H57)</f>
        <v>705.70709539148856</v>
      </c>
      <c r="W57" s="1">
        <f>SUMIFS(Generation_2!Q:Q,Generation_2!$A:$A,$B$48,Generation_2!$B:$B,$H57)</f>
        <v>714.32998098919325</v>
      </c>
      <c r="X57" s="1">
        <f>SUMIFS(Generation_2!R:R,Generation_2!$A:$A,$B$48,Generation_2!$B:$B,$H57)</f>
        <v>732.65131566634057</v>
      </c>
      <c r="Y57" s="1">
        <f>SUMIFS(Generation_2!S:S,Generation_2!$A:$A,$B$48,Generation_2!$B:$B,$H57)</f>
        <v>742.53656484180215</v>
      </c>
      <c r="Z57" s="1">
        <f>SUMIFS(Generation_2!T:T,Generation_2!$A:$A,$B$48,Generation_2!$B:$B,$H57)</f>
        <v>757.54136767440696</v>
      </c>
      <c r="AA57" s="1">
        <f>SUMIFS(Generation_2!U:U,Generation_2!$A:$A,$B$48,Generation_2!$B:$B,$H57)</f>
        <v>779.06484807880895</v>
      </c>
      <c r="AB57" s="1">
        <f>SUMIFS(Generation_2!V:V,Generation_2!$A:$A,$B$48,Generation_2!$B:$B,$H57)</f>
        <v>806.41390271289231</v>
      </c>
      <c r="AC57" s="1">
        <f>SUMIFS(Generation_2!W:W,Generation_2!$A:$A,$B$48,Generation_2!$B:$B,$H57)</f>
        <v>822.25745876549024</v>
      </c>
      <c r="AE57" s="64"/>
      <c r="AF57" s="64"/>
    </row>
    <row r="58" spans="8:32">
      <c r="H58" s="69" t="s">
        <v>120</v>
      </c>
      <c r="I58" s="1">
        <f>SUMIFS(Generation_2!C:C,Generation_2!$A:$A,$B$48,Generation_2!$B:$B,$H58)</f>
        <v>29015.876384825668</v>
      </c>
      <c r="J58" s="1">
        <f>SUMIFS(Generation_2!D:D,Generation_2!$A:$A,$B$48,Generation_2!$B:$B,$H58)</f>
        <v>30279.029471654663</v>
      </c>
      <c r="K58" s="1">
        <f>SUMIFS(Generation_2!E:E,Generation_2!$A:$A,$B$48,Generation_2!$B:$B,$H58)</f>
        <v>30434.324072901476</v>
      </c>
      <c r="L58" s="1">
        <f>SUMIFS(Generation_2!F:F,Generation_2!$A:$A,$B$48,Generation_2!$B:$B,$H58)</f>
        <v>31578.643986697491</v>
      </c>
      <c r="M58" s="1">
        <f>SUMIFS(Generation_2!G:G,Generation_2!$A:$A,$B$48,Generation_2!$B:$B,$H58)</f>
        <v>34326.048363220456</v>
      </c>
      <c r="N58" s="1">
        <f>SUMIFS(Generation_2!H:H,Generation_2!$A:$A,$B$48,Generation_2!$B:$B,$H58)</f>
        <v>34543.136080961587</v>
      </c>
      <c r="O58" s="1">
        <f>SUMIFS(Generation_2!I:I,Generation_2!$A:$A,$B$48,Generation_2!$B:$B,$H58)</f>
        <v>33649.919405666376</v>
      </c>
      <c r="P58" s="1">
        <f>SUMIFS(Generation_2!J:J,Generation_2!$A:$A,$B$48,Generation_2!$B:$B,$H58)</f>
        <v>34860.212495285232</v>
      </c>
      <c r="Q58" s="1">
        <f>SUMIFS(Generation_2!K:K,Generation_2!$A:$A,$B$48,Generation_2!$B:$B,$H58)</f>
        <v>35933.958200631721</v>
      </c>
      <c r="R58" s="1">
        <f>SUMIFS(Generation_2!L:L,Generation_2!$A:$A,$B$48,Generation_2!$B:$B,$H58)</f>
        <v>35629.065072229292</v>
      </c>
      <c r="S58" s="1">
        <f>SUMIFS(Generation_2!M:M,Generation_2!$A:$A,$B$48,Generation_2!$B:$B,$H58)</f>
        <v>38301.264402403292</v>
      </c>
      <c r="T58" s="1">
        <f>SUMIFS(Generation_2!N:N,Generation_2!$A:$A,$B$48,Generation_2!$B:$B,$H58)</f>
        <v>35007.898909443727</v>
      </c>
      <c r="U58" s="1">
        <f>SUMIFS(Generation_2!O:O,Generation_2!$A:$A,$B$48,Generation_2!$B:$B,$H58)</f>
        <v>34196.839905035835</v>
      </c>
      <c r="V58" s="1">
        <f>SUMIFS(Generation_2!P:P,Generation_2!$A:$A,$B$48,Generation_2!$B:$B,$H58)</f>
        <v>34816.622062491151</v>
      </c>
      <c r="W58" s="1">
        <f>SUMIFS(Generation_2!Q:Q,Generation_2!$A:$A,$B$48,Generation_2!$B:$B,$H58)</f>
        <v>36554.488929507235</v>
      </c>
      <c r="X58" s="1">
        <f>SUMIFS(Generation_2!R:R,Generation_2!$A:$A,$B$48,Generation_2!$B:$B,$H58)</f>
        <v>35321.214063517298</v>
      </c>
      <c r="Y58" s="1">
        <f>SUMIFS(Generation_2!S:S,Generation_2!$A:$A,$B$48,Generation_2!$B:$B,$H58)</f>
        <v>35077.16590213227</v>
      </c>
      <c r="Z58" s="1">
        <f>SUMIFS(Generation_2!T:T,Generation_2!$A:$A,$B$48,Generation_2!$B:$B,$H58)</f>
        <v>33811.51591259105</v>
      </c>
      <c r="AA58" s="1">
        <f>SUMIFS(Generation_2!U:U,Generation_2!$A:$A,$B$48,Generation_2!$B:$B,$H58)</f>
        <v>32936.876120382301</v>
      </c>
      <c r="AB58" s="1">
        <f>SUMIFS(Generation_2!V:V,Generation_2!$A:$A,$B$48,Generation_2!$B:$B,$H58)</f>
        <v>32614.300986542265</v>
      </c>
      <c r="AC58" s="1">
        <f>SUMIFS(Generation_2!W:W,Generation_2!$A:$A,$B$48,Generation_2!$B:$B,$H58)</f>
        <v>34791.548179122576</v>
      </c>
      <c r="AE58" s="64"/>
      <c r="AF58" s="64"/>
    </row>
    <row r="59" spans="8:32">
      <c r="H59" s="69" t="s">
        <v>121</v>
      </c>
      <c r="I59" s="1">
        <f>SUMIFS(Generation_2!C:C,Generation_2!$A:$A,$B$48,Generation_2!$B:$B,$H59)</f>
        <v>12774.527528157592</v>
      </c>
      <c r="J59" s="1">
        <f>SUMIFS(Generation_2!D:D,Generation_2!$A:$A,$B$48,Generation_2!$B:$B,$H59)</f>
        <v>15384.050673713733</v>
      </c>
      <c r="K59" s="1">
        <f>SUMIFS(Generation_2!E:E,Generation_2!$A:$A,$B$48,Generation_2!$B:$B,$H59)</f>
        <v>14970.455899979324</v>
      </c>
      <c r="L59" s="1">
        <f>SUMIFS(Generation_2!F:F,Generation_2!$A:$A,$B$48,Generation_2!$B:$B,$H59)</f>
        <v>15356.977116523796</v>
      </c>
      <c r="M59" s="1">
        <f>SUMIFS(Generation_2!G:G,Generation_2!$A:$A,$B$48,Generation_2!$B:$B,$H59)</f>
        <v>16044.670899694942</v>
      </c>
      <c r="N59" s="1">
        <f>SUMIFS(Generation_2!H:H,Generation_2!$A:$A,$B$48,Generation_2!$B:$B,$H59)</f>
        <v>16503.972126262641</v>
      </c>
      <c r="O59" s="1">
        <f>SUMIFS(Generation_2!I:I,Generation_2!$A:$A,$B$48,Generation_2!$B:$B,$H59)</f>
        <v>16790.212967294527</v>
      </c>
      <c r="P59" s="1">
        <f>SUMIFS(Generation_2!J:J,Generation_2!$A:$A,$B$48,Generation_2!$B:$B,$H59)</f>
        <v>14822.671842656682</v>
      </c>
      <c r="Q59" s="1">
        <f>SUMIFS(Generation_2!K:K,Generation_2!$A:$A,$B$48,Generation_2!$B:$B,$H59)</f>
        <v>15941.592700462268</v>
      </c>
      <c r="R59" s="1">
        <f>SUMIFS(Generation_2!L:L,Generation_2!$A:$A,$B$48,Generation_2!$B:$B,$H59)</f>
        <v>16176.995361507461</v>
      </c>
      <c r="S59" s="1">
        <f>SUMIFS(Generation_2!M:M,Generation_2!$A:$A,$B$48,Generation_2!$B:$B,$H59)</f>
        <v>16479.585387902876</v>
      </c>
      <c r="T59" s="1">
        <f>SUMIFS(Generation_2!N:N,Generation_2!$A:$A,$B$48,Generation_2!$B:$B,$H59)</f>
        <v>17217.827565048738</v>
      </c>
      <c r="U59" s="1">
        <f>SUMIFS(Generation_2!O:O,Generation_2!$A:$A,$B$48,Generation_2!$B:$B,$H59)</f>
        <v>16622.550894816301</v>
      </c>
      <c r="V59" s="1">
        <f>SUMIFS(Generation_2!P:P,Generation_2!$A:$A,$B$48,Generation_2!$B:$B,$H59)</f>
        <v>16386.422199883491</v>
      </c>
      <c r="W59" s="1">
        <f>SUMIFS(Generation_2!Q:Q,Generation_2!$A:$A,$B$48,Generation_2!$B:$B,$H59)</f>
        <v>17009.961029663056</v>
      </c>
      <c r="X59" s="1">
        <f>SUMIFS(Generation_2!R:R,Generation_2!$A:$A,$B$48,Generation_2!$B:$B,$H59)</f>
        <v>17788.96470075033</v>
      </c>
      <c r="Y59" s="1">
        <f>SUMIFS(Generation_2!S:S,Generation_2!$A:$A,$B$48,Generation_2!$B:$B,$H59)</f>
        <v>22139.179292212117</v>
      </c>
      <c r="Z59" s="1">
        <f>SUMIFS(Generation_2!T:T,Generation_2!$A:$A,$B$48,Generation_2!$B:$B,$H59)</f>
        <v>19362.818220014968</v>
      </c>
      <c r="AA59" s="1">
        <f>SUMIFS(Generation_2!U:U,Generation_2!$A:$A,$B$48,Generation_2!$B:$B,$H59)</f>
        <v>21831.392870489486</v>
      </c>
      <c r="AB59" s="1">
        <f>SUMIFS(Generation_2!V:V,Generation_2!$A:$A,$B$48,Generation_2!$B:$B,$H59)</f>
        <v>25149.073754251629</v>
      </c>
      <c r="AC59" s="1">
        <f>SUMIFS(Generation_2!W:W,Generation_2!$A:$A,$B$48,Generation_2!$B:$B,$H59)</f>
        <v>25741.469267159857</v>
      </c>
      <c r="AE59" s="64"/>
      <c r="AF59" s="64"/>
    </row>
    <row r="60" spans="8:32">
      <c r="H60" s="69" t="s">
        <v>122</v>
      </c>
      <c r="I60" s="1">
        <f>SUMIFS(Generation_2!C:C,Generation_2!$A:$A,$B$48,Generation_2!$B:$B,$H60)</f>
        <v>12935.145543696399</v>
      </c>
      <c r="J60" s="1">
        <f>SUMIFS(Generation_2!D:D,Generation_2!$A:$A,$B$48,Generation_2!$B:$B,$H60)</f>
        <v>13110.588288321202</v>
      </c>
      <c r="K60" s="1">
        <f>SUMIFS(Generation_2!E:E,Generation_2!$A:$A,$B$48,Generation_2!$B:$B,$H60)</f>
        <v>13344.578173566999</v>
      </c>
      <c r="L60" s="1">
        <f>SUMIFS(Generation_2!F:F,Generation_2!$A:$A,$B$48,Generation_2!$B:$B,$H60)</f>
        <v>13704.382809360599</v>
      </c>
      <c r="M60" s="1">
        <f>SUMIFS(Generation_2!G:G,Generation_2!$A:$A,$B$48,Generation_2!$B:$B,$H60)</f>
        <v>14109.174892433301</v>
      </c>
      <c r="N60" s="1">
        <f>SUMIFS(Generation_2!H:H,Generation_2!$A:$A,$B$48,Generation_2!$B:$B,$H60)</f>
        <v>14525.136668438201</v>
      </c>
      <c r="O60" s="1">
        <f>SUMIFS(Generation_2!I:I,Generation_2!$A:$A,$B$48,Generation_2!$B:$B,$H60)</f>
        <v>14984.461295873201</v>
      </c>
      <c r="P60" s="1">
        <f>SUMIFS(Generation_2!J:J,Generation_2!$A:$A,$B$48,Generation_2!$B:$B,$H60)</f>
        <v>15401.2394691219</v>
      </c>
      <c r="Q60" s="1">
        <f>SUMIFS(Generation_2!K:K,Generation_2!$A:$A,$B$48,Generation_2!$B:$B,$H60)</f>
        <v>15813.255799183298</v>
      </c>
      <c r="R60" s="1">
        <f>SUMIFS(Generation_2!L:L,Generation_2!$A:$A,$B$48,Generation_2!$B:$B,$H60)</f>
        <v>16271.671888560501</v>
      </c>
      <c r="S60" s="1">
        <f>SUMIFS(Generation_2!M:M,Generation_2!$A:$A,$B$48,Generation_2!$B:$B,$H60)</f>
        <v>16965.684681583301</v>
      </c>
      <c r="T60" s="1">
        <f>SUMIFS(Generation_2!N:N,Generation_2!$A:$A,$B$48,Generation_2!$B:$B,$H60)</f>
        <v>17777.8136680756</v>
      </c>
      <c r="U60" s="1">
        <f>SUMIFS(Generation_2!O:O,Generation_2!$A:$A,$B$48,Generation_2!$B:$B,$H60)</f>
        <v>18605.051179244401</v>
      </c>
      <c r="V60" s="1">
        <f>SUMIFS(Generation_2!P:P,Generation_2!$A:$A,$B$48,Generation_2!$B:$B,$H60)</f>
        <v>19370.5475665052</v>
      </c>
      <c r="W60" s="1">
        <f>SUMIFS(Generation_2!Q:Q,Generation_2!$A:$A,$B$48,Generation_2!$B:$B,$H60)</f>
        <v>20172.940221284702</v>
      </c>
      <c r="X60" s="1">
        <f>SUMIFS(Generation_2!R:R,Generation_2!$A:$A,$B$48,Generation_2!$B:$B,$H60)</f>
        <v>20892.990396508001</v>
      </c>
      <c r="Y60" s="1">
        <f>SUMIFS(Generation_2!S:S,Generation_2!$A:$A,$B$48,Generation_2!$B:$B,$H60)</f>
        <v>21521.0963504682</v>
      </c>
      <c r="Z60" s="1">
        <f>SUMIFS(Generation_2!T:T,Generation_2!$A:$A,$B$48,Generation_2!$B:$B,$H60)</f>
        <v>22188.569423294703</v>
      </c>
      <c r="AA60" s="1">
        <f>SUMIFS(Generation_2!U:U,Generation_2!$A:$A,$B$48,Generation_2!$B:$B,$H60)</f>
        <v>22894.084483162103</v>
      </c>
      <c r="AB60" s="1">
        <f>SUMIFS(Generation_2!V:V,Generation_2!$A:$A,$B$48,Generation_2!$B:$B,$H60)</f>
        <v>23686.519922509498</v>
      </c>
      <c r="AC60" s="1">
        <f>SUMIFS(Generation_2!W:W,Generation_2!$A:$A,$B$48,Generation_2!$B:$B,$H60)</f>
        <v>24603.043616070201</v>
      </c>
    </row>
    <row r="61" spans="8:32">
      <c r="H61" s="2" t="s">
        <v>313</v>
      </c>
    </row>
    <row r="62" spans="8:32">
      <c r="H62" s="69" t="s">
        <v>126</v>
      </c>
      <c r="I62" s="1">
        <f>SUMIFS(Generation_2!C:C,Generation_2!$A:$A,$B$48,Generation_2!$B:$B,$H62)</f>
        <v>-143.95928951419779</v>
      </c>
      <c r="J62" s="1">
        <f>SUMIFS(Generation_2!D:D,Generation_2!$A:$A,$B$48,Generation_2!$B:$B,$H62)</f>
        <v>-231.00129007629357</v>
      </c>
      <c r="K62" s="1">
        <f>SUMIFS(Generation_2!E:E,Generation_2!$A:$A,$B$48,Generation_2!$B:$B,$H62)</f>
        <v>-171.66853834091583</v>
      </c>
      <c r="L62" s="1">
        <f>SUMIFS(Generation_2!F:F,Generation_2!$A:$A,$B$48,Generation_2!$B:$B,$H62)</f>
        <v>-360.68712812564155</v>
      </c>
      <c r="M62" s="1">
        <f>SUMIFS(Generation_2!G:G,Generation_2!$A:$A,$B$48,Generation_2!$B:$B,$H62)</f>
        <v>-947.96787074421854</v>
      </c>
      <c r="N62" s="1">
        <f>SUMIFS(Generation_2!H:H,Generation_2!$A:$A,$B$48,Generation_2!$B:$B,$H62)</f>
        <v>-1401.5206256289291</v>
      </c>
      <c r="O62" s="1">
        <f>SUMIFS(Generation_2!I:I,Generation_2!$A:$A,$B$48,Generation_2!$B:$B,$H62)</f>
        <v>-1130.1836286620935</v>
      </c>
      <c r="P62" s="1">
        <f>SUMIFS(Generation_2!J:J,Generation_2!$A:$A,$B$48,Generation_2!$B:$B,$H62)</f>
        <v>-825.64801396737596</v>
      </c>
      <c r="Q62" s="1">
        <f>SUMIFS(Generation_2!K:K,Generation_2!$A:$A,$B$48,Generation_2!$B:$B,$H62)</f>
        <v>-1207.1647679783503</v>
      </c>
      <c r="R62" s="1">
        <f>SUMIFS(Generation_2!L:L,Generation_2!$A:$A,$B$48,Generation_2!$B:$B,$H62)</f>
        <v>-1322.3838332878215</v>
      </c>
      <c r="S62" s="1">
        <f>SUMIFS(Generation_2!M:M,Generation_2!$A:$A,$B$48,Generation_2!$B:$B,$H62)</f>
        <v>-1604.9009438636649</v>
      </c>
      <c r="T62" s="1">
        <f>SUMIFS(Generation_2!N:N,Generation_2!$A:$A,$B$48,Generation_2!$B:$B,$H62)</f>
        <v>-2019.8210595122077</v>
      </c>
      <c r="U62" s="1">
        <f>SUMIFS(Generation_2!O:O,Generation_2!$A:$A,$B$48,Generation_2!$B:$B,$H62)</f>
        <v>-2524.0104593800256</v>
      </c>
      <c r="V62" s="1">
        <f>SUMIFS(Generation_2!P:P,Generation_2!$A:$A,$B$48,Generation_2!$B:$B,$H62)</f>
        <v>-1857.296683092824</v>
      </c>
      <c r="W62" s="1">
        <f>SUMIFS(Generation_2!Q:Q,Generation_2!$A:$A,$B$48,Generation_2!$B:$B,$H62)</f>
        <v>-5133.5817151692572</v>
      </c>
      <c r="X62" s="1">
        <f>SUMIFS(Generation_2!R:R,Generation_2!$A:$A,$B$48,Generation_2!$B:$B,$H62)</f>
        <v>-4573.75898547414</v>
      </c>
      <c r="Y62" s="1">
        <f>SUMIFS(Generation_2!S:S,Generation_2!$A:$A,$B$48,Generation_2!$B:$B,$H62)</f>
        <v>-7755.9895181533557</v>
      </c>
      <c r="Z62" s="1">
        <f>SUMIFS(Generation_2!T:T,Generation_2!$A:$A,$B$48,Generation_2!$B:$B,$H62)</f>
        <v>-5313.7287536532158</v>
      </c>
      <c r="AA62" s="1">
        <f>SUMIFS(Generation_2!U:U,Generation_2!$A:$A,$B$48,Generation_2!$B:$B,$H62)</f>
        <v>-7006.9861856188845</v>
      </c>
      <c r="AB62" s="1">
        <f>SUMIFS(Generation_2!V:V,Generation_2!$A:$A,$B$48,Generation_2!$B:$B,$H62)</f>
        <v>-8179.5063892916078</v>
      </c>
      <c r="AC62" s="1">
        <f>SUMIFS(Generation_2!W:W,Generation_2!$A:$A,$B$48,Generation_2!$B:$B,$H62)</f>
        <v>-7693.3874747881118</v>
      </c>
    </row>
    <row r="63" spans="8:32">
      <c r="H63" s="69" t="s">
        <v>127</v>
      </c>
      <c r="I63" s="1">
        <f>SUMIFS(Generation_2!C:C,Generation_2!$A:$A,$B$48,Generation_2!$B:$B,$H63)</f>
        <v>-242.91358585415588</v>
      </c>
      <c r="J63" s="1">
        <f>SUMIFS(Generation_2!D:D,Generation_2!$A:$A,$B$48,Generation_2!$B:$B,$H63)</f>
        <v>-269.51243114274246</v>
      </c>
      <c r="K63" s="1">
        <f>SUMIFS(Generation_2!E:E,Generation_2!$A:$A,$B$48,Generation_2!$B:$B,$H63)</f>
        <v>-296.87585792578574</v>
      </c>
      <c r="L63" s="1">
        <f>SUMIFS(Generation_2!F:F,Generation_2!$A:$A,$B$48,Generation_2!$B:$B,$H63)</f>
        <v>-348.26688962683721</v>
      </c>
      <c r="M63" s="1">
        <f>SUMIFS(Generation_2!G:G,Generation_2!$A:$A,$B$48,Generation_2!$B:$B,$H63)</f>
        <v>-410.7458558415683</v>
      </c>
      <c r="N63" s="1">
        <f>SUMIFS(Generation_2!H:H,Generation_2!$A:$A,$B$48,Generation_2!$B:$B,$H63)</f>
        <v>-473.19978030493377</v>
      </c>
      <c r="O63" s="1">
        <f>SUMIFS(Generation_2!I:I,Generation_2!$A:$A,$B$48,Generation_2!$B:$B,$H63)</f>
        <v>-520.68386551302945</v>
      </c>
      <c r="P63" s="1">
        <f>SUMIFS(Generation_2!J:J,Generation_2!$A:$A,$B$48,Generation_2!$B:$B,$H63)</f>
        <v>-552.94397972787351</v>
      </c>
      <c r="Q63" s="1">
        <f>SUMIFS(Generation_2!K:K,Generation_2!$A:$A,$B$48,Generation_2!$B:$B,$H63)</f>
        <v>-608.53997076682742</v>
      </c>
      <c r="R63" s="1">
        <f>SUMIFS(Generation_2!L:L,Generation_2!$A:$A,$B$48,Generation_2!$B:$B,$H63)</f>
        <v>-661.354435153331</v>
      </c>
      <c r="S63" s="1">
        <f>SUMIFS(Generation_2!M:M,Generation_2!$A:$A,$B$48,Generation_2!$B:$B,$H63)</f>
        <v>-717.08133461475688</v>
      </c>
      <c r="T63" s="1">
        <f>SUMIFS(Generation_2!N:N,Generation_2!$A:$A,$B$48,Generation_2!$B:$B,$H63)</f>
        <v>-768.1234715327173</v>
      </c>
      <c r="U63" s="1">
        <f>SUMIFS(Generation_2!O:O,Generation_2!$A:$A,$B$48,Generation_2!$B:$B,$H63)</f>
        <v>-801.70392676316771</v>
      </c>
      <c r="V63" s="1">
        <f>SUMIFS(Generation_2!P:P,Generation_2!$A:$A,$B$48,Generation_2!$B:$B,$H63)</f>
        <v>-829.96966155426367</v>
      </c>
      <c r="W63" s="1">
        <f>SUMIFS(Generation_2!Q:Q,Generation_2!$A:$A,$B$48,Generation_2!$B:$B,$H63)</f>
        <v>-839.87994806920858</v>
      </c>
      <c r="X63" s="1">
        <f>SUMIFS(Generation_2!R:R,Generation_2!$A:$A,$B$48,Generation_2!$B:$B,$H63)</f>
        <v>-861.34892753016425</v>
      </c>
      <c r="Y63" s="1">
        <f>SUMIFS(Generation_2!S:S,Generation_2!$A:$A,$B$48,Generation_2!$B:$B,$H63)</f>
        <v>-873.09109584121734</v>
      </c>
      <c r="Z63" s="1">
        <f>SUMIFS(Generation_2!T:T,Generation_2!$A:$A,$B$48,Generation_2!$B:$B,$H63)</f>
        <v>-890.57562503191627</v>
      </c>
      <c r="AA63" s="1">
        <f>SUMIFS(Generation_2!U:U,Generation_2!$A:$A,$B$48,Generation_2!$B:$B,$H63)</f>
        <v>-916.20813124813117</v>
      </c>
      <c r="AB63" s="1">
        <f>SUMIFS(Generation_2!V:V,Generation_2!$A:$A,$B$48,Generation_2!$B:$B,$H63)</f>
        <v>-948.08217628777572</v>
      </c>
      <c r="AC63" s="1">
        <f>SUMIFS(Generation_2!W:W,Generation_2!$A:$A,$B$48,Generation_2!$B:$B,$H63)</f>
        <v>-966.91272970979344</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9.7793083025189798E-2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9.3839265571800001E-2</v>
      </c>
      <c r="Q65" s="1">
        <f>SUMIFS(Generation_2!K:K,Generation_2!$A:$A,$B$48,Generation_2!$B:$B,$H65)</f>
        <v>3.4085617449076663E-2</v>
      </c>
      <c r="R65" s="1">
        <f>SUMIFS(Generation_2!L:L,Generation_2!$A:$A,$B$48,Generation_2!$B:$B,$H65)</f>
        <v>0</v>
      </c>
      <c r="S65" s="1">
        <f>SUMIFS(Generation_2!M:M,Generation_2!$A:$A,$B$48,Generation_2!$B:$B,$H65)</f>
        <v>0</v>
      </c>
      <c r="T65" s="1">
        <f>SUMIFS(Generation_2!N:N,Generation_2!$A:$A,$B$48,Generation_2!$B:$B,$H65)</f>
        <v>0.67386697883750002</v>
      </c>
      <c r="U65" s="1">
        <f>SUMIFS(Generation_2!O:O,Generation_2!$A:$A,$B$48,Generation_2!$B:$B,$H65)</f>
        <v>0.28974573955409999</v>
      </c>
      <c r="V65" s="1">
        <f>SUMIFS(Generation_2!P:P,Generation_2!$A:$A,$B$48,Generation_2!$B:$B,$H65)</f>
        <v>0.29405033177880002</v>
      </c>
      <c r="W65" s="1">
        <f>SUMIFS(Generation_2!Q:Q,Generation_2!$A:$A,$B$48,Generation_2!$B:$B,$H65)</f>
        <v>1.2140584377833394</v>
      </c>
      <c r="X65" s="1">
        <f>SUMIFS(Generation_2!R:R,Generation_2!$A:$A,$B$48,Generation_2!$B:$B,$H65)</f>
        <v>0.67411313500442993</v>
      </c>
      <c r="Y65" s="1">
        <f>SUMIFS(Generation_2!S:S,Generation_2!$A:$A,$B$48,Generation_2!$B:$B,$H65)</f>
        <v>0.90616051836239997</v>
      </c>
      <c r="Z65" s="1">
        <f>SUMIFS(Generation_2!T:T,Generation_2!$A:$A,$B$48,Generation_2!$B:$B,$H65)</f>
        <v>1.2225752427374614</v>
      </c>
      <c r="AA65" s="1">
        <f>SUMIFS(Generation_2!U:U,Generation_2!$A:$A,$B$48,Generation_2!$B:$B,$H65)</f>
        <v>1.3777847296117431</v>
      </c>
      <c r="AB65" s="1">
        <f>SUMIFS(Generation_2!V:V,Generation_2!$A:$A,$B$48,Generation_2!$B:$B,$H65)</f>
        <v>0</v>
      </c>
      <c r="AC65" s="1">
        <f>SUMIFS(Generation_2!W:W,Generation_2!$A:$A,$B$48,Generation_2!$B:$B,$H65)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94198.947495189728</v>
      </c>
      <c r="J74" s="1">
        <f>SUMIFS(Generation_2!M:M,Generation_2!$A:$A,$B$71,Generation_2!$B:$B,$H74)</f>
        <v>65697.690175473646</v>
      </c>
      <c r="K74" s="1">
        <f>SUMIFS(Generation_2!W:W,Generation_2!$A:$A,$B$71,Generation_2!$B:$B,$H74)</f>
        <v>68639.104140894036</v>
      </c>
    </row>
    <row r="75" spans="1:30">
      <c r="H75" s="69" t="s">
        <v>114</v>
      </c>
      <c r="I75" s="1">
        <f>SUMIFS(Generation_2!C:C,Generation_2!$A:$A,$B$71,Generation_2!$B:$B,$H75)</f>
        <v>28253.114134100531</v>
      </c>
      <c r="J75" s="1">
        <f>SUMIFS(Generation_2!M:M,Generation_2!$A:$A,$B$71,Generation_2!$B:$B,$H75)</f>
        <v>23736.165730283905</v>
      </c>
      <c r="K75" s="1">
        <f>SUMIFS(Generation_2!W:W,Generation_2!$A:$A,$B$71,Generation_2!$B:$B,$H75)</f>
        <v>24152.819840215274</v>
      </c>
    </row>
    <row r="76" spans="1:30">
      <c r="H76" s="69" t="s">
        <v>115</v>
      </c>
      <c r="I76" s="1">
        <f>SUMIFS(Generation_2!C:C,Generation_2!$A:$A,$B$71,Generation_2!$B:$B,$H76)</f>
        <v>3105.1641947176468</v>
      </c>
      <c r="J76" s="1">
        <f>SUMIFS(Generation_2!M:M,Generation_2!$A:$A,$B$71,Generation_2!$B:$B,$H76)</f>
        <v>1881.0469819379111</v>
      </c>
      <c r="K76" s="1">
        <f>SUMIFS(Generation_2!W:W,Generation_2!$A:$A,$B$71,Generation_2!$B:$B,$H76)</f>
        <v>1307.6490000000529</v>
      </c>
    </row>
    <row r="77" spans="1:30">
      <c r="H77" s="69" t="s">
        <v>116</v>
      </c>
      <c r="I77" s="1">
        <f>SUMIFS(Generation_2!C:C,Generation_2!$A:$A,$B$71,Generation_2!$B:$B,$H77)</f>
        <v>80.546609501148879</v>
      </c>
      <c r="J77" s="1">
        <f>SUMIFS(Generation_2!M:M,Generation_2!$A:$A,$B$71,Generation_2!$B:$B,$H77)</f>
        <v>7.175418356915527</v>
      </c>
      <c r="K77" s="1">
        <f>SUMIFS(Generation_2!W:W,Generation_2!$A:$A,$B$71,Generation_2!$B:$B,$H77)</f>
        <v>88.571619799546028</v>
      </c>
    </row>
    <row r="78" spans="1:30">
      <c r="H78" s="69" t="s">
        <v>117</v>
      </c>
      <c r="I78" s="1">
        <f>SUMIFS(Generation_2!C:C,Generation_2!$A:$A,$B$71,Generation_2!$B:$B,$H78)</f>
        <v>15598.150827339638</v>
      </c>
      <c r="J78" s="1">
        <f>SUMIFS(Generation_2!M:M,Generation_2!$A:$A,$B$71,Generation_2!$B:$B,$H78)</f>
        <v>15264.625474112207</v>
      </c>
      <c r="K78" s="1">
        <f>SUMIFS(Generation_2!W:W,Generation_2!$A:$A,$B$71,Generation_2!$B:$B,$H78)</f>
        <v>15157.750240872581</v>
      </c>
    </row>
    <row r="79" spans="1:30">
      <c r="H79" s="69" t="s">
        <v>118</v>
      </c>
      <c r="I79" s="1">
        <f>SUMIFS(Generation_2!C:C,Generation_2!$A:$A,$B$71,Generation_2!$B:$B,$H79)</f>
        <v>118.72831817418094</v>
      </c>
      <c r="J79" s="1">
        <f>SUMIFS(Generation_2!M:M,Generation_2!$A:$A,$B$71,Generation_2!$B:$B,$H79)</f>
        <v>1054.333708366318</v>
      </c>
      <c r="K79" s="1">
        <f>SUMIFS(Generation_2!W:W,Generation_2!$A:$A,$B$71,Generation_2!$B:$B,$H79)</f>
        <v>5582.7388164311415</v>
      </c>
    </row>
    <row r="80" spans="1:30">
      <c r="H80" s="69" t="s">
        <v>119</v>
      </c>
      <c r="I80" s="1">
        <f>SUMIFS(Generation_2!C:C,Generation_2!$A:$A,$B$71,Generation_2!$B:$B,$H80)</f>
        <v>206.57490737987999</v>
      </c>
      <c r="J80" s="1">
        <f>SUMIFS(Generation_2!M:M,Generation_2!$A:$A,$B$71,Generation_2!$B:$B,$H80)</f>
        <v>609.82121952911621</v>
      </c>
      <c r="K80" s="1">
        <f>SUMIFS(Generation_2!W:W,Generation_2!$A:$A,$B$71,Generation_2!$B:$B,$H80)</f>
        <v>822.25745876549024</v>
      </c>
    </row>
    <row r="81" spans="1:30">
      <c r="H81" s="69" t="s">
        <v>120</v>
      </c>
      <c r="I81" s="1">
        <f>SUMIFS(Generation_2!C:C,Generation_2!$A:$A,$B$71,Generation_2!$B:$B,$H81)</f>
        <v>29015.876384825668</v>
      </c>
      <c r="J81" s="1">
        <f>SUMIFS(Generation_2!M:M,Generation_2!$A:$A,$B$71,Generation_2!$B:$B,$H81)</f>
        <v>38301.264402403292</v>
      </c>
      <c r="K81" s="1">
        <f>SUMIFS(Generation_2!W:W,Generation_2!$A:$A,$B$71,Generation_2!$B:$B,$H81)</f>
        <v>34791.548179122576</v>
      </c>
    </row>
    <row r="82" spans="1:30">
      <c r="H82" s="69" t="s">
        <v>121</v>
      </c>
      <c r="I82" s="1">
        <f>SUMIFS(Generation_2!C:C,Generation_2!$A:$A,$B$71,Generation_2!$B:$B,$H82)</f>
        <v>12774.527528157592</v>
      </c>
      <c r="J82" s="1">
        <f>SUMIFS(Generation_2!M:M,Generation_2!$A:$A,$B$71,Generation_2!$B:$B,$H82)</f>
        <v>16479.585387902876</v>
      </c>
      <c r="K82" s="1">
        <f>SUMIFS(Generation_2!W:W,Generation_2!$A:$A,$B$71,Generation_2!$B:$B,$H82)</f>
        <v>25741.469267159857</v>
      </c>
    </row>
    <row r="83" spans="1:30">
      <c r="H83" s="69" t="s">
        <v>122</v>
      </c>
      <c r="I83" s="1">
        <f>SUMIFS(Generation_2!C:C,Generation_2!$A:$A,$B$71,Generation_2!$B:$B,$H83)</f>
        <v>12935.145543696399</v>
      </c>
      <c r="J83" s="1">
        <f>SUMIFS(Generation_2!M:M,Generation_2!$A:$A,$B$71,Generation_2!$B:$B,$H83)</f>
        <v>16965.684681583301</v>
      </c>
      <c r="K83" s="1">
        <f>SUMIFS(Generation_2!W:W,Generation_2!$A:$A,$B$71,Generation_2!$B:$B,$H83)</f>
        <v>24603.043616070201</v>
      </c>
    </row>
    <row r="84" spans="1:30">
      <c r="H84" s="2" t="s">
        <v>313</v>
      </c>
    </row>
    <row r="85" spans="1:30">
      <c r="H85" s="69" t="s">
        <v>126</v>
      </c>
      <c r="I85" s="1">
        <f>SUMIFS(Generation_2!C:C,Generation_2!$A:$A,$B$71,Generation_2!$B:$B,$H85)</f>
        <v>-143.95928951419779</v>
      </c>
      <c r="J85" s="1">
        <f>SUMIFS(Generation_2!M:M,Generation_2!$A:$A,$B$71,Generation_2!$B:$B,$H85)</f>
        <v>-1604.9009438636649</v>
      </c>
      <c r="K85" s="1">
        <f>SUMIFS(Generation_2!W:W,Generation_2!$A:$A,$B$71,Generation_2!$B:$B,$H85)</f>
        <v>-7693.3874747881118</v>
      </c>
    </row>
    <row r="86" spans="1:30">
      <c r="H86" s="69" t="s">
        <v>127</v>
      </c>
      <c r="I86" s="1">
        <f>SUMIFS(Generation_2!C:C,Generation_2!$A:$A,$B$71,Generation_2!$B:$B,$H86)</f>
        <v>-242.91358585415588</v>
      </c>
      <c r="J86" s="1">
        <f>SUMIFS(Generation_2!M:M,Generation_2!$A:$A,$B$71,Generation_2!$B:$B,$H86)</f>
        <v>-717.08133461475688</v>
      </c>
      <c r="K86" s="1">
        <f>SUMIFS(Generation_2!W:W,Generation_2!$A:$A,$B$71,Generation_2!$B:$B,$H86)</f>
        <v>-966.91272970979344</v>
      </c>
    </row>
    <row r="88" spans="1:30">
      <c r="H88" s="69" t="s">
        <v>124</v>
      </c>
      <c r="I88" s="1">
        <f>SUMIFS(Generation_2!C:C,Generation_2!$A:$A,$B$71,Generation_2!$B:$B,$H88)</f>
        <v>0</v>
      </c>
      <c r="J88" s="1">
        <f>SUMIFS(Generation_2!M:M,Generation_2!$A:$A,$B$71,Generation_2!$B:$B,$H88)</f>
        <v>0</v>
      </c>
      <c r="K88" s="1">
        <f>SUMIFS(Generation_2!W:W,Generation_2!$A:$A,$B$71,Generation_2!$B:$B,$H88)</f>
        <v>1.1470182172287071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413.79063427770001</v>
      </c>
      <c r="J96" s="1">
        <f>SUMIFS(StorageCapacity_2!D:D,StorageCapacity_2!$A:$A,$B$93,StorageCapacity_2!$B:$B,$H96)</f>
        <v>401.39973610010003</v>
      </c>
      <c r="K96" s="1">
        <f>SUMIFS(StorageCapacity_2!E:E,StorageCapacity_2!$A:$A,$B$93,StorageCapacity_2!$B:$B,$H96)</f>
        <v>390.25045189629998</v>
      </c>
      <c r="L96" s="1">
        <f>SUMIFS(StorageCapacity_2!F:F,StorageCapacity_2!$A:$A,$B$93,StorageCapacity_2!$B:$B,$H96)</f>
        <v>380.20380300470003</v>
      </c>
      <c r="M96" s="1">
        <f>SUMIFS(StorageCapacity_2!G:G,StorageCapacity_2!$A:$A,$B$93,StorageCapacity_2!$B:$B,$H96)</f>
        <v>371.16823606659995</v>
      </c>
      <c r="N96" s="1">
        <f>SUMIFS(StorageCapacity_2!H:H,StorageCapacity_2!$A:$A,$B$93,StorageCapacity_2!$B:$B,$H96)</f>
        <v>363.04513174300007</v>
      </c>
      <c r="O96" s="1">
        <f>SUMIFS(StorageCapacity_2!I:I,StorageCapacity_2!$A:$A,$B$93,StorageCapacity_2!$B:$B,$H96)</f>
        <v>355.73706197030003</v>
      </c>
      <c r="P96" s="1">
        <f>SUMIFS(StorageCapacity_2!J:J,StorageCapacity_2!$A:$A,$B$93,StorageCapacity_2!$B:$B,$H96)</f>
        <v>349.16139978009994</v>
      </c>
      <c r="Q96" s="1">
        <f>SUMIFS(StorageCapacity_2!K:K,StorageCapacity_2!$A:$A,$B$93,StorageCapacity_2!$B:$B,$H96)</f>
        <v>343.2383796423</v>
      </c>
      <c r="R96" s="1">
        <f>SUMIFS(StorageCapacity_2!L:L,StorageCapacity_2!$A:$A,$B$93,StorageCapacity_2!$B:$B,$H96)</f>
        <v>307.91358177349997</v>
      </c>
      <c r="S96" s="1">
        <f>SUMIFS(StorageCapacity_2!M:M,StorageCapacity_2!$A:$A,$B$93,StorageCapacity_2!$B:$B,$H96)</f>
        <v>313.21557131749995</v>
      </c>
      <c r="T96" s="1">
        <f>SUMIFS(StorageCapacity_2!N:N,StorageCapacity_2!$A:$A,$B$93,StorageCapacity_2!$B:$B,$H96)</f>
        <v>324.78403642100005</v>
      </c>
      <c r="U96" s="1">
        <f>SUMIFS(StorageCapacity_2!O:O,StorageCapacity_2!$A:$A,$B$93,StorageCapacity_2!$B:$B,$H96)</f>
        <v>282.60646390009998</v>
      </c>
      <c r="V96" s="1">
        <f>SUMIFS(StorageCapacity_2!P:P,StorageCapacity_2!$A:$A,$B$93,StorageCapacity_2!$B:$B,$H96)</f>
        <v>249.72565196879998</v>
      </c>
      <c r="W96" s="1">
        <f>SUMIFS(StorageCapacity_2!Q:Q,StorageCapacity_2!$A:$A,$B$93,StorageCapacity_2!$B:$B,$H96)</f>
        <v>261.64356740440002</v>
      </c>
      <c r="X96" s="1">
        <f>SUMIFS(StorageCapacity_2!R:R,StorageCapacity_2!$A:$A,$B$93,StorageCapacity_2!$B:$B,$H96)</f>
        <v>271.49384644689997</v>
      </c>
      <c r="Y96" s="1">
        <f>SUMIFS(StorageCapacity_2!S:S,StorageCapacity_2!$A:$A,$B$93,StorageCapacity_2!$B:$B,$H96)</f>
        <v>1393.7563379063999</v>
      </c>
      <c r="Z96" s="1">
        <f>SUMIFS(StorageCapacity_2!T:T,StorageCapacity_2!$A:$A,$B$93,StorageCapacity_2!$B:$B,$H96)</f>
        <v>1808.9915218956999</v>
      </c>
      <c r="AA96" s="1">
        <f>SUMIFS(StorageCapacity_2!U:U,StorageCapacity_2!$A:$A,$B$93,StorageCapacity_2!$B:$B,$H96)</f>
        <v>1824.4676190011</v>
      </c>
      <c r="AB96" s="1">
        <f>SUMIFS(StorageCapacity_2!V:V,StorageCapacity_2!$A:$A,$B$93,StorageCapacity_2!$B:$B,$H96)</f>
        <v>2003.3188115702001</v>
      </c>
      <c r="AC96" s="1">
        <f>SUMIFS(StorageCapacity_2!W:W,StorageCapacity_2!$A:$A,$B$93,StorageCapacity_2!$B:$B,$H96)</f>
        <v>4569.0951123994</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1231.4788340299999</v>
      </c>
      <c r="X97" s="1">
        <f>SUMIFS(StorageCapacity_2!R:R,StorageCapacity_2!$A:$A,$B$93,StorageCapacity_2!$B:$B,$H97)</f>
        <v>1276.30658868</v>
      </c>
      <c r="Y97" s="1">
        <f>SUMIFS(StorageCapacity_2!S:S,StorageCapacity_2!$A:$A,$B$93,StorageCapacity_2!$B:$B,$H97)</f>
        <v>1276.30658868</v>
      </c>
      <c r="Z97" s="1">
        <f>SUMIFS(StorageCapacity_2!T:T,StorageCapacity_2!$A:$A,$B$93,StorageCapacity_2!$B:$B,$H97)</f>
        <v>1276.30658868</v>
      </c>
      <c r="AA97" s="1">
        <f>SUMIFS(StorageCapacity_2!U:U,StorageCapacity_2!$A:$A,$B$93,StorageCapacity_2!$B:$B,$H97)</f>
        <v>1276.30658868</v>
      </c>
      <c r="AB97" s="1">
        <f>SUMIFS(StorageCapacity_2!V:V,StorageCapacity_2!$A:$A,$B$93,StorageCapacity_2!$B:$B,$H97)</f>
        <v>1276.30658868</v>
      </c>
      <c r="AC97" s="1">
        <f>SUMIFS(StorageCapacity_2!W:W,StorageCapacity_2!$A:$A,$B$93,StorageCapacity_2!$B:$B,$H97)</f>
        <v>1276.30658868</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119</v>
      </c>
      <c r="I99" s="1">
        <f>SUMIFS(StorageCapacity_2!C:C,StorageCapacity_2!$A:$A,$B$93,StorageCapacity_2!$B:$B,$H99)</f>
        <v>288.84481331493367</v>
      </c>
      <c r="J99" s="1">
        <f>SUMIFS(StorageCapacity_2!D:D,StorageCapacity_2!$A:$A,$B$93,StorageCapacity_2!$B:$B,$H99)</f>
        <v>324.09539757410755</v>
      </c>
      <c r="K99" s="1">
        <f>SUMIFS(StorageCapacity_2!E:E,StorageCapacity_2!$A:$A,$B$93,StorageCapacity_2!$B:$B,$H99)</f>
        <v>358.65822132435488</v>
      </c>
      <c r="L99" s="1">
        <f>SUMIFS(StorageCapacity_2!F:F,StorageCapacity_2!$A:$A,$B$93,StorageCapacity_2!$B:$B,$H99)</f>
        <v>435.22401975220697</v>
      </c>
      <c r="M99" s="1">
        <f>SUMIFS(StorageCapacity_2!G:G,StorageCapacity_2!$A:$A,$B$93,StorageCapacity_2!$B:$B,$H99)</f>
        <v>517.09875966085497</v>
      </c>
      <c r="N99" s="1">
        <f>SUMIFS(StorageCapacity_2!H:H,StorageCapacity_2!$A:$A,$B$93,StorageCapacity_2!$B:$B,$H99)</f>
        <v>572.257623788145</v>
      </c>
      <c r="O99" s="1">
        <f>SUMIFS(StorageCapacity_2!I:I,StorageCapacity_2!$A:$A,$B$93,StorageCapacity_2!$B:$B,$H99)</f>
        <v>616.69269494303262</v>
      </c>
      <c r="P99" s="1">
        <f>SUMIFS(StorageCapacity_2!J:J,StorageCapacity_2!$A:$A,$B$93,StorageCapacity_2!$B:$B,$H99)</f>
        <v>650.46792151145837</v>
      </c>
      <c r="Q99" s="1">
        <f>SUMIFS(StorageCapacity_2!K:K,StorageCapacity_2!$A:$A,$B$93,StorageCapacity_2!$B:$B,$H99)</f>
        <v>748.18134930081226</v>
      </c>
      <c r="R99" s="1">
        <f>SUMIFS(StorageCapacity_2!L:L,StorageCapacity_2!$A:$A,$B$93,StorageCapacity_2!$B:$B,$H99)</f>
        <v>777.66846146290993</v>
      </c>
      <c r="S99" s="1">
        <f>SUMIFS(StorageCapacity_2!M:M,StorageCapacity_2!$A:$A,$B$93,StorageCapacity_2!$B:$B,$H99)</f>
        <v>862.20660875855356</v>
      </c>
      <c r="T99" s="1">
        <f>SUMIFS(StorageCapacity_2!N:N,StorageCapacity_2!$A:$A,$B$93,StorageCapacity_2!$B:$B,$H99)</f>
        <v>909.7017742972215</v>
      </c>
      <c r="U99" s="1">
        <f>SUMIFS(StorageCapacity_2!O:O,StorageCapacity_2!$A:$A,$B$93,StorageCapacity_2!$B:$B,$H99)</f>
        <v>957.14638810425913</v>
      </c>
      <c r="V99" s="1">
        <f>SUMIFS(StorageCapacity_2!P:P,StorageCapacity_2!$A:$A,$B$93,StorageCapacity_2!$B:$B,$H99)</f>
        <v>984.57863683040193</v>
      </c>
      <c r="W99" s="1">
        <f>SUMIFS(StorageCapacity_2!Q:Q,StorageCapacity_2!$A:$A,$B$93,StorageCapacity_2!$B:$B,$H99)</f>
        <v>1004.7685514071279</v>
      </c>
      <c r="X99" s="1">
        <f>SUMIFS(StorageCapacity_2!R:R,StorageCapacity_2!$A:$A,$B$93,StorageCapacity_2!$B:$B,$H99)</f>
        <v>1004.7577276481114</v>
      </c>
      <c r="Y99" s="1">
        <f>SUMIFS(StorageCapacity_2!S:S,StorageCapacity_2!$A:$A,$B$93,StorageCapacity_2!$B:$B,$H99)</f>
        <v>1014.125814576644</v>
      </c>
      <c r="Z99" s="1">
        <f>SUMIFS(StorageCapacity_2!T:T,StorageCapacity_2!$A:$A,$B$93,StorageCapacity_2!$B:$B,$H99)</f>
        <v>1045.7564905835197</v>
      </c>
      <c r="AA99" s="1">
        <f>SUMIFS(StorageCapacity_2!U:U,StorageCapacity_2!$A:$A,$B$93,StorageCapacity_2!$B:$B,$H99)</f>
        <v>1097.1275631598144</v>
      </c>
      <c r="AB99" s="1">
        <f>SUMIFS(StorageCapacity_2!V:V,StorageCapacity_2!$A:$A,$B$93,StorageCapacity_2!$B:$B,$H99)</f>
        <v>1109.4674313465389</v>
      </c>
      <c r="AC99" s="1">
        <f>SUMIFS(StorageCapacity_2!W:W,StorageCapacity_2!$A:$A,$B$93,StorageCapacity_2!$B:$B,$H99)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112.3798328689891</v>
      </c>
      <c r="J112" s="1">
        <f>SUMIFS(StorageGeneration_2!D:D,StorageGeneration_2!$A:$A,$B$109,StorageGeneration_2!$B:$B,$H112)</f>
        <v>153.62545660111394</v>
      </c>
      <c r="K112" s="1">
        <f>SUMIFS(StorageGeneration_2!E:E,StorageGeneration_2!$A:$A,$B$109,StorageGeneration_2!$B:$B,$H112)</f>
        <v>116.36442523749953</v>
      </c>
      <c r="L112" s="1">
        <f>SUMIFS(StorageGeneration_2!F:F,StorageGeneration_2!$A:$A,$B$109,StorageGeneration_2!$B:$B,$H112)</f>
        <v>116.67105479595286</v>
      </c>
      <c r="M112" s="1">
        <f>SUMIFS(StorageGeneration_2!G:G,StorageGeneration_2!$A:$A,$B$109,StorageGeneration_2!$B:$B,$H112)</f>
        <v>128.45369932487242</v>
      </c>
      <c r="N112" s="1">
        <f>SUMIFS(StorageGeneration_2!H:H,StorageGeneration_2!$A:$A,$B$109,StorageGeneration_2!$B:$B,$H112)</f>
        <v>123.05644171512121</v>
      </c>
      <c r="O112" s="1">
        <f>SUMIFS(StorageGeneration_2!I:I,StorageGeneration_2!$A:$A,$B$109,StorageGeneration_2!$B:$B,$H112)</f>
        <v>116.4832298075911</v>
      </c>
      <c r="P112" s="1">
        <f>SUMIFS(StorageGeneration_2!J:J,StorageGeneration_2!$A:$A,$B$109,StorageGeneration_2!$B:$B,$H112)</f>
        <v>96.775961936666747</v>
      </c>
      <c r="Q112" s="1">
        <f>SUMIFS(StorageGeneration_2!K:K,StorageGeneration_2!$A:$A,$B$109,StorageGeneration_2!$B:$B,$H112)</f>
        <v>94.789674122972187</v>
      </c>
      <c r="R112" s="1">
        <f>SUMIFS(StorageGeneration_2!L:L,StorageGeneration_2!$A:$A,$B$109,StorageGeneration_2!$B:$B,$H112)</f>
        <v>98.180819597812018</v>
      </c>
      <c r="S112" s="1">
        <f>SUMIFS(StorageGeneration_2!M:M,StorageGeneration_2!$A:$A,$B$109,StorageGeneration_2!$B:$B,$H112)</f>
        <v>104.277378376131</v>
      </c>
      <c r="T112" s="1">
        <f>SUMIFS(StorageGeneration_2!N:N,StorageGeneration_2!$A:$A,$B$109,StorageGeneration_2!$B:$B,$H112)</f>
        <v>103.14055518851389</v>
      </c>
      <c r="U112" s="1">
        <f>SUMIFS(StorageGeneration_2!O:O,StorageGeneration_2!$A:$A,$B$109,StorageGeneration_2!$B:$B,$H112)</f>
        <v>102.92480057144934</v>
      </c>
      <c r="V112" s="1">
        <f>SUMIFS(StorageGeneration_2!P:P,StorageGeneration_2!$A:$A,$B$109,StorageGeneration_2!$B:$B,$H112)</f>
        <v>96.908064836734582</v>
      </c>
      <c r="W112" s="1">
        <f>SUMIFS(StorageGeneration_2!Q:Q,StorageGeneration_2!$A:$A,$B$109,StorageGeneration_2!$B:$B,$H112)</f>
        <v>129.89456286185379</v>
      </c>
      <c r="X112" s="1">
        <f>SUMIFS(StorageGeneration_2!R:R,StorageGeneration_2!$A:$A,$B$109,StorageGeneration_2!$B:$B,$H112)</f>
        <v>130.99458016487208</v>
      </c>
      <c r="Y112" s="1">
        <f>SUMIFS(StorageGeneration_2!S:S,StorageGeneration_2!$A:$A,$B$109,StorageGeneration_2!$B:$B,$H112)</f>
        <v>713.70784308983991</v>
      </c>
      <c r="Z112" s="1">
        <f>SUMIFS(StorageGeneration_2!T:T,StorageGeneration_2!$A:$A,$B$109,StorageGeneration_2!$B:$B,$H112)</f>
        <v>915.14279254231315</v>
      </c>
      <c r="AA112" s="1">
        <f>SUMIFS(StorageGeneration_2!U:U,StorageGeneration_2!$A:$A,$B$109,StorageGeneration_2!$B:$B,$H112)</f>
        <v>941.97467640643515</v>
      </c>
      <c r="AB112" s="1">
        <f>SUMIFS(StorageGeneration_2!V:V,StorageGeneration_2!$A:$A,$B$109,StorageGeneration_2!$B:$B,$H112)</f>
        <v>1035.0927467415477</v>
      </c>
      <c r="AC112" s="1">
        <f>SUMIFS(StorageGeneration_2!W:W,StorageGeneration_2!$A:$A,$B$109,StorageGeneration_2!$B:$B,$H112)</f>
        <v>2218.6958635514075</v>
      </c>
    </row>
    <row r="113" spans="1:30">
      <c r="H113" s="25" t="s">
        <v>130</v>
      </c>
      <c r="I113" s="1">
        <f>SUMIFS(StorageGeneration_2!C:C,StorageGeneration_2!$A:$A,$B$109,StorageGeneration_2!$B:$B,$H113)</f>
        <v>6.3484853051918506</v>
      </c>
      <c r="J113" s="1">
        <f>SUMIFS(StorageGeneration_2!D:D,StorageGeneration_2!$A:$A,$B$109,StorageGeneration_2!$B:$B,$H113)</f>
        <v>17.532617429419226</v>
      </c>
      <c r="K113" s="1">
        <f>SUMIFS(StorageGeneration_2!E:E,StorageGeneration_2!$A:$A,$B$109,StorageGeneration_2!$B:$B,$H113)</f>
        <v>16.289992439460033</v>
      </c>
      <c r="L113" s="1">
        <f>SUMIFS(StorageGeneration_2!F:F,StorageGeneration_2!$A:$A,$B$109,StorageGeneration_2!$B:$B,$H113)</f>
        <v>50.770876923432127</v>
      </c>
      <c r="M113" s="1">
        <f>SUMIFS(StorageGeneration_2!G:G,StorageGeneration_2!$A:$A,$B$109,StorageGeneration_2!$B:$B,$H113)</f>
        <v>19.597595810954179</v>
      </c>
      <c r="N113" s="1">
        <f>SUMIFS(StorageGeneration_2!H:H,StorageGeneration_2!$A:$A,$B$109,StorageGeneration_2!$B:$B,$H113)</f>
        <v>25.291795095645735</v>
      </c>
      <c r="O113" s="1">
        <f>SUMIFS(StorageGeneration_2!I:I,StorageGeneration_2!$A:$A,$B$109,StorageGeneration_2!$B:$B,$H113)</f>
        <v>21.097864381534766</v>
      </c>
      <c r="P113" s="1">
        <f>SUMIFS(StorageGeneration_2!J:J,StorageGeneration_2!$A:$A,$B$109,StorageGeneration_2!$B:$B,$H113)</f>
        <v>32.806712887022002</v>
      </c>
      <c r="Q113" s="1">
        <f>SUMIFS(StorageGeneration_2!K:K,StorageGeneration_2!$A:$A,$B$109,StorageGeneration_2!$B:$B,$H113)</f>
        <v>57.510825784405121</v>
      </c>
      <c r="R113" s="1">
        <f>SUMIFS(StorageGeneration_2!L:L,StorageGeneration_2!$A:$A,$B$109,StorageGeneration_2!$B:$B,$H113)</f>
        <v>72.357374211117289</v>
      </c>
      <c r="S113" s="1">
        <f>SUMIFS(StorageGeneration_2!M:M,StorageGeneration_2!$A:$A,$B$109,StorageGeneration_2!$B:$B,$H113)</f>
        <v>128.57801066598211</v>
      </c>
      <c r="T113" s="1">
        <f>SUMIFS(StorageGeneration_2!N:N,StorageGeneration_2!$A:$A,$B$109,StorageGeneration_2!$B:$B,$H113)</f>
        <v>61.945801800872758</v>
      </c>
      <c r="U113" s="1">
        <f>SUMIFS(StorageGeneration_2!O:O,StorageGeneration_2!$A:$A,$B$109,StorageGeneration_2!$B:$B,$H113)</f>
        <v>56.469763215903342</v>
      </c>
      <c r="V113" s="1">
        <f>SUMIFS(StorageGeneration_2!P:P,StorageGeneration_2!$A:$A,$B$109,StorageGeneration_2!$B:$B,$H113)</f>
        <v>101.99395469467052</v>
      </c>
      <c r="W113" s="1">
        <f>SUMIFS(StorageGeneration_2!Q:Q,StorageGeneration_2!$A:$A,$B$109,StorageGeneration_2!$B:$B,$H113)</f>
        <v>662.87072040487635</v>
      </c>
      <c r="X113" s="1">
        <f>SUMIFS(StorageGeneration_2!R:R,StorageGeneration_2!$A:$A,$B$109,StorageGeneration_2!$B:$B,$H113)</f>
        <v>641.26129769675106</v>
      </c>
      <c r="Y113" s="1">
        <f>SUMIFS(StorageGeneration_2!S:S,StorageGeneration_2!$A:$A,$B$109,StorageGeneration_2!$B:$B,$H113)</f>
        <v>1183.9341505640953</v>
      </c>
      <c r="Z113" s="1">
        <f>SUMIFS(StorageGeneration_2!T:T,StorageGeneration_2!$A:$A,$B$109,StorageGeneration_2!$B:$B,$H113)</f>
        <v>593.35132190203365</v>
      </c>
      <c r="AA113" s="1">
        <f>SUMIFS(StorageGeneration_2!U:U,StorageGeneration_2!$A:$A,$B$109,StorageGeneration_2!$B:$B,$H113)</f>
        <v>932.56863243229122</v>
      </c>
      <c r="AB113" s="1">
        <f>SUMIFS(StorageGeneration_2!V:V,StorageGeneration_2!$A:$A,$B$109,StorageGeneration_2!$B:$B,$H113)</f>
        <v>1189.9863465732626</v>
      </c>
      <c r="AC113" s="1">
        <f>SUMIFS(StorageGeneration_2!W:W,StorageGeneration_2!$A:$A,$B$109,StorageGeneration_2!$B:$B,$H113)</f>
        <v>691.65786689820573</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52.634723082233286</v>
      </c>
      <c r="M114" s="1">
        <f>SUMIFS(StorageGeneration_2!G:G,StorageGeneration_2!$A:$A,$B$109,StorageGeneration_2!$B:$B,$H114)</f>
        <v>571.54241022776557</v>
      </c>
      <c r="N114" s="1">
        <f>SUMIFS(StorageGeneration_2!H:H,StorageGeneration_2!$A:$A,$B$109,StorageGeneration_2!$B:$B,$H114)</f>
        <v>905.06602108583672</v>
      </c>
      <c r="O114" s="1">
        <f>SUMIFS(StorageGeneration_2!I:I,StorageGeneration_2!$A:$A,$B$109,StorageGeneration_2!$B:$B,$H114)</f>
        <v>725.12102984173725</v>
      </c>
      <c r="P114" s="1">
        <f>SUMIFS(StorageGeneration_2!J:J,StorageGeneration_2!$A:$A,$B$109,StorageGeneration_2!$B:$B,$H114)</f>
        <v>504.01486322689726</v>
      </c>
      <c r="Q114" s="1">
        <f>SUMIFS(StorageGeneration_2!K:K,StorageGeneration_2!$A:$A,$B$109,StorageGeneration_2!$B:$B,$H114)</f>
        <v>699.24829614264297</v>
      </c>
      <c r="R114" s="1">
        <f>SUMIFS(StorageGeneration_2!L:L,StorageGeneration_2!$A:$A,$B$109,StorageGeneration_2!$B:$B,$H114)</f>
        <v>726.96712924328654</v>
      </c>
      <c r="S114" s="1">
        <f>SUMIFS(StorageGeneration_2!M:M,StorageGeneration_2!$A:$A,$B$109,StorageGeneration_2!$B:$B,$H114)</f>
        <v>821.47831932420479</v>
      </c>
      <c r="T114" s="1">
        <f>SUMIFS(StorageGeneration_2!N:N,StorageGeneration_2!$A:$A,$B$109,StorageGeneration_2!$B:$B,$H114)</f>
        <v>1253.7113505334771</v>
      </c>
      <c r="U114" s="1">
        <f>SUMIFS(StorageGeneration_2!O:O,StorageGeneration_2!$A:$A,$B$109,StorageGeneration_2!$B:$B,$H114)</f>
        <v>1633.1207512306084</v>
      </c>
      <c r="V114" s="1">
        <f>SUMIFS(StorageGeneration_2!P:P,StorageGeneration_2!$A:$A,$B$109,StorageGeneration_2!$B:$B,$H114)</f>
        <v>1078.6848962487402</v>
      </c>
      <c r="W114" s="1">
        <f>SUMIFS(StorageGeneration_2!Q:Q,StorageGeneration_2!$A:$A,$B$109,StorageGeneration_2!$B:$B,$H114)</f>
        <v>2808.7530607166459</v>
      </c>
      <c r="X114" s="1">
        <f>SUMIFS(StorageGeneration_2!R:R,StorageGeneration_2!$A:$A,$B$109,StorageGeneration_2!$B:$B,$H114)</f>
        <v>2452.2777096308509</v>
      </c>
      <c r="Y114" s="1">
        <f>SUMIFS(StorageGeneration_2!S:S,StorageGeneration_2!$A:$A,$B$109,StorageGeneration_2!$B:$B,$H114)</f>
        <v>2738.0550430434132</v>
      </c>
      <c r="Z114" s="1">
        <f>SUMIFS(StorageGeneration_2!T:T,StorageGeneration_2!$A:$A,$B$109,StorageGeneration_2!$B:$B,$H114)</f>
        <v>2408.0713581280706</v>
      </c>
      <c r="AA114" s="1">
        <f>SUMIFS(StorageGeneration_2!U:U,StorageGeneration_2!$A:$A,$B$109,StorageGeneration_2!$B:$B,$H114)</f>
        <v>2581.9419487996861</v>
      </c>
      <c r="AB114" s="1">
        <f>SUMIFS(StorageGeneration_2!V:V,StorageGeneration_2!$A:$A,$B$109,StorageGeneration_2!$B:$B,$H114)</f>
        <v>2769.1527968442515</v>
      </c>
      <c r="AC114" s="1">
        <f>SUMIFS(StorageGeneration_2!W:W,StorageGeneration_2!$A:$A,$B$109,StorageGeneration_2!$B:$B,$H114)</f>
        <v>2672.3850859815284</v>
      </c>
    </row>
    <row r="115" spans="1:30">
      <c r="H115" s="25" t="s">
        <v>119</v>
      </c>
      <c r="I115" s="1">
        <f>SUMIFS(StorageGeneration_2!C:C,StorageGeneration_2!$A:$A,$B$109,StorageGeneration_2!$B:$B,$H115)</f>
        <v>206.57490737987999</v>
      </c>
      <c r="J115" s="1">
        <f>SUMIFS(StorageGeneration_2!D:D,StorageGeneration_2!$A:$A,$B$109,StorageGeneration_2!$B:$B,$H115)</f>
        <v>229.20902988304326</v>
      </c>
      <c r="K115" s="1">
        <f>SUMIFS(StorageGeneration_2!E:E,StorageGeneration_2!$A:$A,$B$109,StorageGeneration_2!$B:$B,$H115)</f>
        <v>252.56041877155209</v>
      </c>
      <c r="L115" s="1">
        <f>SUMIFS(StorageGeneration_2!F:F,StorageGeneration_2!$A:$A,$B$109,StorageGeneration_2!$B:$B,$H115)</f>
        <v>296.12479875570415</v>
      </c>
      <c r="M115" s="1">
        <f>SUMIFS(StorageGeneration_2!G:G,StorageGeneration_2!$A:$A,$B$109,StorageGeneration_2!$B:$B,$H115)</f>
        <v>349.34269476928017</v>
      </c>
      <c r="N115" s="1">
        <f>SUMIFS(StorageGeneration_2!H:H,StorageGeneration_2!$A:$A,$B$109,StorageGeneration_2!$B:$B,$H115)</f>
        <v>402.47612454576114</v>
      </c>
      <c r="O115" s="1">
        <f>SUMIFS(StorageGeneration_2!I:I,StorageGeneration_2!$A:$A,$B$109,StorageGeneration_2!$B:$B,$H115)</f>
        <v>442.82623365846086</v>
      </c>
      <c r="P115" s="1">
        <f>SUMIFS(StorageGeneration_2!J:J,StorageGeneration_2!$A:$A,$B$109,StorageGeneration_2!$B:$B,$H115)</f>
        <v>470.36714676717935</v>
      </c>
      <c r="Q115" s="1">
        <f>SUMIFS(StorageGeneration_2!K:K,StorageGeneration_2!$A:$A,$B$109,StorageGeneration_2!$B:$B,$H115)</f>
        <v>517.49236582692822</v>
      </c>
      <c r="R115" s="1">
        <f>SUMIFS(StorageGeneration_2!L:L,StorageGeneration_2!$A:$A,$B$109,StorageGeneration_2!$B:$B,$H115)</f>
        <v>562.52522436840752</v>
      </c>
      <c r="S115" s="1">
        <f>SUMIFS(StorageGeneration_2!M:M,StorageGeneration_2!$A:$A,$B$109,StorageGeneration_2!$B:$B,$H115)</f>
        <v>609.82121952911621</v>
      </c>
      <c r="T115" s="1">
        <f>SUMIFS(StorageGeneration_2!N:N,StorageGeneration_2!$A:$A,$B$109,StorageGeneration_2!$B:$B,$H115)</f>
        <v>653.2691427283529</v>
      </c>
      <c r="U115" s="1">
        <f>SUMIFS(StorageGeneration_2!O:O,StorageGeneration_2!$A:$A,$B$109,StorageGeneration_2!$B:$B,$H115)</f>
        <v>682.06057190966374</v>
      </c>
      <c r="V115" s="1">
        <f>SUMIFS(StorageGeneration_2!P:P,StorageGeneration_2!$A:$A,$B$109,StorageGeneration_2!$B:$B,$H115)</f>
        <v>705.70709539148856</v>
      </c>
      <c r="W115" s="1">
        <f>SUMIFS(StorageGeneration_2!Q:Q,StorageGeneration_2!$A:$A,$B$109,StorageGeneration_2!$B:$B,$H115)</f>
        <v>714.32998098919325</v>
      </c>
      <c r="X115" s="1">
        <f>SUMIFS(StorageGeneration_2!R:R,StorageGeneration_2!$A:$A,$B$109,StorageGeneration_2!$B:$B,$H115)</f>
        <v>732.65131566634057</v>
      </c>
      <c r="Y115" s="1">
        <f>SUMIFS(StorageGeneration_2!S:S,StorageGeneration_2!$A:$A,$B$109,StorageGeneration_2!$B:$B,$H115)</f>
        <v>742.53656484180215</v>
      </c>
      <c r="Z115" s="1">
        <f>SUMIFS(StorageGeneration_2!T:T,StorageGeneration_2!$A:$A,$B$109,StorageGeneration_2!$B:$B,$H115)</f>
        <v>757.54136767440696</v>
      </c>
      <c r="AA115" s="1">
        <f>SUMIFS(StorageGeneration_2!U:U,StorageGeneration_2!$A:$A,$B$109,StorageGeneration_2!$B:$B,$H115)</f>
        <v>779.06484807880895</v>
      </c>
      <c r="AB115" s="1">
        <f>SUMIFS(StorageGeneration_2!V:V,StorageGeneration_2!$A:$A,$B$109,StorageGeneration_2!$B:$B,$H115)</f>
        <v>806.41390271289231</v>
      </c>
      <c r="AC115" s="1">
        <f>SUMIFS(StorageGeneration_2!W:W,StorageGeneration_2!$A:$A,$B$109,StorageGeneration_2!$B:$B,$H115)</f>
        <v>822.25745876549024</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239.37281537999999</v>
      </c>
      <c r="Y129" s="1">
        <f>SUMIFS(DispatchableCapacity_2!S:S,DispatchableCapacity_2!$A:$A,$B$125,DispatchableCapacity_2!$B:$B,$H129)</f>
        <v>239.37281537999999</v>
      </c>
      <c r="Z129" s="1">
        <f>SUMIFS(DispatchableCapacity_2!T:T,DispatchableCapacity_2!$A:$A,$B$125,DispatchableCapacity_2!$B:$B,$H129)</f>
        <v>239.37281537999999</v>
      </c>
      <c r="AA129" s="1">
        <f>SUMIFS(DispatchableCapacity_2!U:U,DispatchableCapacity_2!$A:$A,$B$125,DispatchableCapacity_2!$B:$B,$H129)</f>
        <v>239.37281537999999</v>
      </c>
      <c r="AB129" s="1">
        <f>SUMIFS(DispatchableCapacity_2!V:V,DispatchableCapacity_2!$A:$A,$B$125,DispatchableCapacity_2!$B:$B,$H129)</f>
        <v>239.37281537999999</v>
      </c>
      <c r="AC129" s="1">
        <f>SUMIFS(DispatchableCapacity_2!W:W,DispatchableCapacity_2!$A:$A,$B$125,DispatchableCapacity_2!$B:$B,$H129)</f>
        <v>298.55980590000001</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36.957130923235411</v>
      </c>
      <c r="J131" s="1">
        <f>SUMIFS(DispatchableCapacity_2!D:D,DispatchableCapacity_2!$A:$A,$B$125,DispatchableCapacity_2!$B:$B,$H131)</f>
        <v>24.566232745635407</v>
      </c>
      <c r="K131" s="1">
        <f>SUMIFS(DispatchableCapacity_2!E:E,DispatchableCapacity_2!$A:$A,$B$125,DispatchableCapacity_2!$B:$B,$H131)</f>
        <v>13.416948541835403</v>
      </c>
      <c r="L131" s="1">
        <f>SUMIFS(DispatchableCapacity_2!F:F,DispatchableCapacity_2!$A:$A,$B$125,DispatchableCapacity_2!$B:$B,$H131)</f>
        <v>3.3702996502354097</v>
      </c>
      <c r="M131" s="1">
        <f>SUMIFS(DispatchableCapacity_2!G:G,DispatchableCapacity_2!$A:$A,$B$125,DispatchableCapacity_2!$B:$B,$H131)</f>
        <v>-5.6652672878645944</v>
      </c>
      <c r="N131" s="1">
        <f>SUMIFS(DispatchableCapacity_2!H:H,DispatchableCapacity_2!$A:$A,$B$125,DispatchableCapacity_2!$B:$B,$H131)</f>
        <v>-13.788371611464584</v>
      </c>
      <c r="O131" s="1">
        <f>SUMIFS(DispatchableCapacity_2!I:I,DispatchableCapacity_2!$A:$A,$B$125,DispatchableCapacity_2!$B:$B,$H131)</f>
        <v>-21.096441384164599</v>
      </c>
      <c r="P131" s="1">
        <f>SUMIFS(DispatchableCapacity_2!J:J,DispatchableCapacity_2!$A:$A,$B$125,DispatchableCapacity_2!$B:$B,$H131)</f>
        <v>-27.672103574364584</v>
      </c>
      <c r="Q131" s="1">
        <f>SUMIFS(DispatchableCapacity_2!K:K,DispatchableCapacity_2!$A:$A,$B$125,DispatchableCapacity_2!$B:$B,$H131)</f>
        <v>-33.595123712164593</v>
      </c>
      <c r="R131" s="1">
        <f>SUMIFS(DispatchableCapacity_2!L:L,DispatchableCapacity_2!$A:$A,$B$125,DispatchableCapacity_2!$B:$B,$H131)</f>
        <v>-38.91992158096464</v>
      </c>
      <c r="S131" s="1">
        <f>SUMIFS(DispatchableCapacity_2!M:M,DispatchableCapacity_2!$A:$A,$B$125,DispatchableCapacity_2!$B:$B,$H131)</f>
        <v>-33.617932036964632</v>
      </c>
      <c r="T131" s="1">
        <f>SUMIFS(DispatchableCapacity_2!N:N,DispatchableCapacity_2!$A:$A,$B$125,DispatchableCapacity_2!$B:$B,$H131)</f>
        <v>-22.049466933464636</v>
      </c>
      <c r="U131" s="1">
        <f>SUMIFS(DispatchableCapacity_2!O:O,DispatchableCapacity_2!$A:$A,$B$125,DispatchableCapacity_2!$B:$B,$H131)</f>
        <v>-9.227039454364629</v>
      </c>
      <c r="V131" s="1">
        <f>SUMIFS(DispatchableCapacity_2!P:P,DispatchableCapacity_2!$A:$A,$B$125,DispatchableCapacity_2!$B:$B,$H131)</f>
        <v>2.892148614335369</v>
      </c>
      <c r="W131" s="1">
        <f>SUMIFS(DispatchableCapacity_2!Q:Q,DispatchableCapacity_2!$A:$A,$B$125,DispatchableCapacity_2!$B:$B,$H131)</f>
        <v>14.810064049935377</v>
      </c>
      <c r="X131" s="1">
        <f>SUMIFS(DispatchableCapacity_2!R:R,DispatchableCapacity_2!$A:$A,$B$125,DispatchableCapacity_2!$B:$B,$H131)</f>
        <v>24.660343092435376</v>
      </c>
      <c r="Y131" s="1">
        <f>SUMIFS(DispatchableCapacity_2!S:S,DispatchableCapacity_2!$A:$A,$B$125,DispatchableCapacity_2!$B:$B,$H131)</f>
        <v>1146.922834551935</v>
      </c>
      <c r="Z131" s="1">
        <f>SUMIFS(DispatchableCapacity_2!T:T,DispatchableCapacity_2!$A:$A,$B$125,DispatchableCapacity_2!$B:$B,$H131)</f>
        <v>1562.1580185412349</v>
      </c>
      <c r="AA131" s="1">
        <f>SUMIFS(DispatchableCapacity_2!U:U,DispatchableCapacity_2!$A:$A,$B$125,DispatchableCapacity_2!$B:$B,$H131)</f>
        <v>1577.6341156466351</v>
      </c>
      <c r="AB131" s="1">
        <f>SUMIFS(DispatchableCapacity_2!V:V,DispatchableCapacity_2!$A:$A,$B$125,DispatchableCapacity_2!$B:$B,$H131)</f>
        <v>1756.4853082157351</v>
      </c>
      <c r="AC131" s="1">
        <f>SUMIFS(DispatchableCapacity_2!W:W,DispatchableCapacity_2!$A:$A,$B$125,DispatchableCapacity_2!$B:$B,$H131)</f>
        <v>4322.2616090449364</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421.47883402999997</v>
      </c>
      <c r="X132" s="1">
        <f>SUMIFS(DispatchableCapacity_2!R:R,DispatchableCapacity_2!$A:$A,$B$125,DispatchableCapacity_2!$B:$B,$H132)</f>
        <v>466.30658868</v>
      </c>
      <c r="Y132" s="1">
        <f>SUMIFS(DispatchableCapacity_2!S:S,DispatchableCapacity_2!$A:$A,$B$125,DispatchableCapacity_2!$B:$B,$H132)</f>
        <v>466.30658868</v>
      </c>
      <c r="Z132" s="1">
        <f>SUMIFS(DispatchableCapacity_2!T:T,DispatchableCapacity_2!$A:$A,$B$125,DispatchableCapacity_2!$B:$B,$H132)</f>
        <v>466.30658868</v>
      </c>
      <c r="AA132" s="1">
        <f>SUMIFS(DispatchableCapacity_2!U:U,DispatchableCapacity_2!$A:$A,$B$125,DispatchableCapacity_2!$B:$B,$H132)</f>
        <v>466.30658868</v>
      </c>
      <c r="AB132" s="1">
        <f>SUMIFS(DispatchableCapacity_2!V:V,DispatchableCapacity_2!$A:$A,$B$125,DispatchableCapacity_2!$B:$B,$H132)</f>
        <v>466.30658868</v>
      </c>
      <c r="AC132" s="1">
        <f>SUMIFS(DispatchableCapacity_2!W:W,DispatchableCapacity_2!$A:$A,$B$125,DispatchableCapacity_2!$B:$B,$H132)</f>
        <v>466.30658868</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124</v>
      </c>
      <c r="I134" s="1">
        <f>SUMIFS(DispatchableCapacity_2!C:C,DispatchableCapacity_2!$A:$A,$B$125,DispatchableCapacity_2!$B:$B,$H134)</f>
        <v>-100.43866151980686</v>
      </c>
      <c r="J134" s="1">
        <f>SUMIFS(DispatchableCapacity_2!D:D,DispatchableCapacity_2!$A:$A,$B$125,DispatchableCapacity_2!$B:$B,$H134)</f>
        <v>-98.538750474031318</v>
      </c>
      <c r="K134" s="1">
        <f>SUMIFS(DispatchableCapacity_2!E:E,DispatchableCapacity_2!$A:$A,$B$125,DispatchableCapacity_2!$B:$B,$H134)</f>
        <v>-98.547133316341956</v>
      </c>
      <c r="L134" s="1">
        <f>SUMIFS(DispatchableCapacity_2!F:F,DispatchableCapacity_2!$A:$A,$B$125,DispatchableCapacity_2!$B:$B,$H134)</f>
        <v>-97.544035399665106</v>
      </c>
      <c r="M134" s="1">
        <f>SUMIFS(DispatchableCapacity_2!G:G,DispatchableCapacity_2!$A:$A,$B$125,DispatchableCapacity_2!$B:$B,$H134)</f>
        <v>-98.891263580848431</v>
      </c>
      <c r="N134" s="1">
        <f>SUMIFS(DispatchableCapacity_2!H:H,DispatchableCapacity_2!$A:$A,$B$125,DispatchableCapacity_2!$B:$B,$H134)</f>
        <v>-97.767834897710216</v>
      </c>
      <c r="O134" s="1">
        <f>SUMIFS(DispatchableCapacity_2!I:I,DispatchableCapacity_2!$A:$A,$B$125,DispatchableCapacity_2!$B:$B,$H134)</f>
        <v>-97.225027496295795</v>
      </c>
      <c r="P134" s="1">
        <f>SUMIFS(DispatchableCapacity_2!J:J,DispatchableCapacity_2!$A:$A,$B$125,DispatchableCapacity_2!$B:$B,$H134)</f>
        <v>-94.15036652598269</v>
      </c>
      <c r="Q134" s="1">
        <f>SUMIFS(DispatchableCapacity_2!K:K,DispatchableCapacity_2!$A:$A,$B$125,DispatchableCapacity_2!$B:$B,$H134)</f>
        <v>-92.227320984561729</v>
      </c>
      <c r="R134" s="1">
        <f>SUMIFS(DispatchableCapacity_2!L:L,DispatchableCapacity_2!$A:$A,$B$125,DispatchableCapacity_2!$B:$B,$H134)</f>
        <v>-90.688108193079586</v>
      </c>
      <c r="S134" s="1">
        <f>SUMIFS(DispatchableCapacity_2!M:M,DispatchableCapacity_2!$A:$A,$B$125,DispatchableCapacity_2!$B:$B,$H134)</f>
        <v>-87.885939221515684</v>
      </c>
      <c r="T134" s="1">
        <f>SUMIFS(DispatchableCapacity_2!N:N,DispatchableCapacity_2!$A:$A,$B$125,DispatchableCapacity_2!$B:$B,$H134)</f>
        <v>-87.106727509210359</v>
      </c>
      <c r="U134" s="1">
        <f>SUMIFS(DispatchableCapacity_2!O:O,DispatchableCapacity_2!$A:$A,$B$125,DispatchableCapacity_2!$B:$B,$H134)</f>
        <v>-86.026434497248005</v>
      </c>
      <c r="V134" s="1">
        <f>SUMIFS(DispatchableCapacity_2!P:P,DispatchableCapacity_2!$A:$A,$B$125,DispatchableCapacity_2!$B:$B,$H134)</f>
        <v>-83.207919441119117</v>
      </c>
      <c r="W134" s="1">
        <f>SUMIFS(DispatchableCapacity_2!Q:Q,DispatchableCapacity_2!$A:$A,$B$125,DispatchableCapacity_2!$B:$B,$H134)</f>
        <v>-81.257451242361086</v>
      </c>
      <c r="X134" s="1">
        <f>SUMIFS(DispatchableCapacity_2!R:R,DispatchableCapacity_2!$A:$A,$B$125,DispatchableCapacity_2!$B:$B,$H134)</f>
        <v>-78.229632490284885</v>
      </c>
      <c r="Y134" s="1">
        <f>SUMIFS(DispatchableCapacity_2!S:S,DispatchableCapacity_2!$A:$A,$B$125,DispatchableCapacity_2!$B:$B,$H134)</f>
        <v>-74.496005260392764</v>
      </c>
      <c r="Z134" s="1">
        <f>SUMIFS(DispatchableCapacity_2!T:T,DispatchableCapacity_2!$A:$A,$B$125,DispatchableCapacity_2!$B:$B,$H134)</f>
        <v>-72.186851593561101</v>
      </c>
      <c r="AA134" s="1">
        <f>SUMIFS(DispatchableCapacity_2!U:U,DispatchableCapacity_2!$A:$A,$B$125,DispatchableCapacity_2!$B:$B,$H134)</f>
        <v>-67.567201007972741</v>
      </c>
      <c r="AB134" s="1">
        <f>SUMIFS(DispatchableCapacity_2!V:V,DispatchableCapacity_2!$A:$A,$B$125,DispatchableCapacity_2!$B:$B,$H134)</f>
        <v>-64.341358553847726</v>
      </c>
      <c r="AC134" s="1">
        <f>SUMIFS(DispatchableCapacity_2!W:W,DispatchableCapacity_2!$A:$A,$B$125,DispatchableCapacity_2!$B:$B,$H134)</f>
        <v>-61.394551636151263</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9420</v>
      </c>
      <c r="X137" s="1">
        <f>SUMIFS(Retirements_2!R$13:R$18,Retirements_2!$A$13:$A$18,$B$125)</f>
        <v>9420</v>
      </c>
      <c r="Y137" s="1">
        <f>SUMIFS(Retirements_2!S$13:S$18,Retirements_2!$A$13:$A$18,$B$125)</f>
        <v>9420</v>
      </c>
      <c r="Z137" s="1">
        <f>SUMIFS(Retirements_2!T$13:T$18,Retirements_2!$A$13:$A$18,$B$125)</f>
        <v>9420</v>
      </c>
      <c r="AA137" s="1">
        <f>SUMIFS(Retirements_2!U$13:U$18,Retirements_2!$A$13:$A$18,$B$125)</f>
        <v>9420</v>
      </c>
      <c r="AB137" s="1">
        <f>SUMIFS(Retirements_2!V$13:V$18,Retirements_2!$A$13:$A$18,$B$125)</f>
        <v>9420</v>
      </c>
      <c r="AC137" s="1">
        <f>SUMIFS(Retirements_2!W$13:W$18,Retirements_2!$A$13:$A$18,$B$125)</f>
        <v>9420</v>
      </c>
    </row>
    <row r="138" spans="8:29">
      <c r="H138" s="69" t="s">
        <v>135</v>
      </c>
      <c r="I138" s="1">
        <f>SUMIFS(DispatchableCapacity_2!C:C,DispatchableCapacity_2!$A:$A,$B$125,DispatchableCapacity_2!$B:$B,$H138)</f>
        <v>0</v>
      </c>
      <c r="J138" s="1">
        <f>SUMIFS(DispatchableCapacity_2!D:D,DispatchableCapacity_2!$A:$A,$B$125,DispatchableCapacity_2!$B:$B,$H138)</f>
        <v>739.99999999999989</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2419.9999999999991</v>
      </c>
      <c r="N138" s="1">
        <f>SUMIFS(DispatchableCapacity_2!H:H,DispatchableCapacity_2!$A:$A,$B$125,DispatchableCapacity_2!$B:$B,$H138)</f>
        <v>2419.9999999999991</v>
      </c>
      <c r="O138" s="1">
        <f>SUMIFS(DispatchableCapacity_2!I:I,DispatchableCapacity_2!$A:$A,$B$125,DispatchableCapacity_2!$B:$B,$H138)</f>
        <v>2419.9999999999991</v>
      </c>
      <c r="P138" s="1">
        <f>SUMIFS(DispatchableCapacity_2!J:J,DispatchableCapacity_2!$A:$A,$B$125,DispatchableCapacity_2!$B:$B,$H138)</f>
        <v>3504.9999999999986</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12530.839999970007</v>
      </c>
      <c r="X138" s="1">
        <f>SUMIFS(DispatchableCapacity_2!R:R,DispatchableCapacity_2!$A:$A,$B$125,DispatchableCapacity_2!$B:$B,$H138)</f>
        <v>12530.839999970007</v>
      </c>
      <c r="Y138" s="1">
        <f>SUMIFS(DispatchableCapacity_2!S:S,DispatchableCapacity_2!$A:$A,$B$125,DispatchableCapacity_2!$B:$B,$H138)</f>
        <v>13146.239999960007</v>
      </c>
      <c r="Z138" s="1">
        <f>SUMIFS(DispatchableCapacity_2!T:T,DispatchableCapacity_2!$A:$A,$B$125,DispatchableCapacity_2!$B:$B,$H138)</f>
        <v>13146.239999960007</v>
      </c>
      <c r="AA138" s="1">
        <f>SUMIFS(DispatchableCapacity_2!U:U,DispatchableCapacity_2!$A:$A,$B$125,DispatchableCapacity_2!$B:$B,$H138)</f>
        <v>14229.639999960009</v>
      </c>
      <c r="AB138" s="1">
        <f>SUMIFS(DispatchableCapacity_2!V:V,DispatchableCapacity_2!$A:$A,$B$125,DispatchableCapacity_2!$B:$B,$H138)</f>
        <v>14349.639999960009</v>
      </c>
      <c r="AC138" s="1">
        <f>SUMIFS(DispatchableCapacity_2!W:W,DispatchableCapacity_2!$A:$A,$B$125,DispatchableCapacity_2!$B:$B,$H138)</f>
        <v>14349.639999960009</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Slow Change (DP3)</v>
      </c>
      <c r="I149" s="21">
        <f>SUM(J149:AD149)</f>
        <v>2130.0063784239851</v>
      </c>
      <c r="J149" s="21">
        <f>Emissions_2!C4</f>
        <v>121.30846187176965</v>
      </c>
      <c r="K149" s="21">
        <f>Emissions_2!D4</f>
        <v>120.93024249365557</v>
      </c>
      <c r="L149" s="21">
        <f>Emissions_2!E4</f>
        <v>120.83553473232988</v>
      </c>
      <c r="M149" s="21">
        <f>Emissions_2!F4</f>
        <v>115.6994402433011</v>
      </c>
      <c r="N149" s="21">
        <f>Emissions_2!G4</f>
        <v>113.41537719338699</v>
      </c>
      <c r="O149" s="21">
        <f>Emissions_2!H4</f>
        <v>110.63917496903173</v>
      </c>
      <c r="P149" s="21">
        <f>Emissions_2!I4</f>
        <v>117.92268639176893</v>
      </c>
      <c r="Q149" s="21">
        <f>Emissions_2!J4</f>
        <v>108.83354585469974</v>
      </c>
      <c r="R149" s="21">
        <f>Emissions_2!K4</f>
        <v>92.114232996909948</v>
      </c>
      <c r="S149" s="21">
        <f>Emissions_2!L4</f>
        <v>94.956728441616477</v>
      </c>
      <c r="T149" s="21">
        <f>Emissions_2!M4</f>
        <v>87.561761861545818</v>
      </c>
      <c r="U149" s="21">
        <f>Emissions_2!N4</f>
        <v>91.679985390934803</v>
      </c>
      <c r="V149" s="21">
        <f>Emissions_2!O4</f>
        <v>93.65092189856793</v>
      </c>
      <c r="W149" s="21">
        <f>Emissions_2!P4</f>
        <v>90.784689131153428</v>
      </c>
      <c r="X149" s="21">
        <f>Emissions_2!Q4</f>
        <v>92.70099043859878</v>
      </c>
      <c r="Y149" s="21">
        <f>Emissions_2!R4</f>
        <v>91.696228162390639</v>
      </c>
      <c r="Z149" s="21">
        <f>Emissions_2!S4</f>
        <v>94.708795403800607</v>
      </c>
      <c r="AA149" s="21">
        <f>Emissions_2!T4</f>
        <v>92.852210806643512</v>
      </c>
      <c r="AB149" s="21">
        <f>Emissions_2!U4</f>
        <v>94.086665602289969</v>
      </c>
      <c r="AC149" s="21">
        <f>Emissions_2!V4</f>
        <v>94.05755336156875</v>
      </c>
      <c r="AD149" s="21">
        <f>Emissions_2!W4</f>
        <v>89.571151178020713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-7970</v>
      </c>
      <c r="X167" s="1">
        <f>SUMIFS(Capacity_2!S:S,Capacity_2!$A:$A,$B$164,Capacity_2!$B:$B,$H167)-SUMIFS(Capacity_2!$C:$C,Capacity_2!$A:$A,$B$164,Capacity_2!$B:$B,$H167)</f>
        <v>-7970</v>
      </c>
      <c r="Y167" s="1">
        <f>SUMIFS(Capacity_2!T:T,Capacity_2!$A:$A,$B$164,Capacity_2!$B:$B,$H167)-SUMIFS(Capacity_2!$C:$C,Capacity_2!$A:$A,$B$164,Capacity_2!$B:$B,$H167)</f>
        <v>-7970</v>
      </c>
      <c r="Z167" s="1">
        <f>SUMIFS(Capacity_2!U:U,Capacity_2!$A:$A,$B$164,Capacity_2!$B:$B,$H167)-SUMIFS(Capacity_2!$C:$C,Capacity_2!$A:$A,$B$164,Capacity_2!$B:$B,$H167)</f>
        <v>-7970</v>
      </c>
      <c r="AA167" s="1">
        <f>SUMIFS(Capacity_2!V:V,Capacity_2!$A:$A,$B$164,Capacity_2!$B:$B,$H167)-SUMIFS(Capacity_2!$C:$C,Capacity_2!$A:$A,$B$164,Capacity_2!$B:$B,$H167)</f>
        <v>-7970</v>
      </c>
      <c r="AB167" s="1">
        <f>SUMIFS(Capacity_2!W:W,Capacity_2!$A:$A,$B$164,Capacity_2!$B:$B,$H167)-SUMIFS(Capacity_2!$C:$C,Capacity_2!$A:$A,$B$164,Capacity_2!$B:$B,$H167)</f>
        <v>-7970</v>
      </c>
      <c r="AC167" s="1">
        <f>SUMIFS(Capacity_2!X:X,Capacity_2!$A:$A,$B$164,Capacity_2!$B:$B,$H167)-SUMIFS(Capacity_2!$C:$C,Capacity_2!$A:$A,$B$164,Capacity_2!$B:$B,$H167)</f>
        <v>-7970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-1086.4671845899993</v>
      </c>
      <c r="Y170" s="1">
        <f>SUMIFS(Capacity_2!T:T,Capacity_2!$A:$A,$B$164,Capacity_2!$B:$B,$H170)-SUMIFS(Capacity_2!$C:$C,Capacity_2!$A:$A,$B$164,Capacity_2!$B:$B,$H170)</f>
        <v>-1086.4671845899993</v>
      </c>
      <c r="Z170" s="1">
        <f>SUMIFS(Capacity_2!U:U,Capacity_2!$A:$A,$B$164,Capacity_2!$B:$B,$H170)-SUMIFS(Capacity_2!$C:$C,Capacity_2!$A:$A,$B$164,Capacity_2!$B:$B,$H170)</f>
        <v>-1086.4671845899993</v>
      </c>
      <c r="AA170" s="1">
        <f>SUMIFS(Capacity_2!V:V,Capacity_2!$A:$A,$B$164,Capacity_2!$B:$B,$H170)-SUMIFS(Capacity_2!$C:$C,Capacity_2!$A:$A,$B$164,Capacity_2!$B:$B,$H170)</f>
        <v>-1526.4671845899993</v>
      </c>
      <c r="AB170" s="1">
        <f>SUMIFS(Capacity_2!W:W,Capacity_2!$A:$A,$B$164,Capacity_2!$B:$B,$H170)-SUMIFS(Capacity_2!$C:$C,Capacity_2!$A:$A,$B$164,Capacity_2!$B:$B,$H170)</f>
        <v>-1646.4671845899993</v>
      </c>
      <c r="AC170" s="1">
        <f>SUMIFS(Capacity_2!X:X,Capacity_2!$A:$A,$B$164,Capacity_2!$B:$B,$H170)-SUMIFS(Capacity_2!$C:$C,Capacity_2!$A:$A,$B$164,Capacity_2!$B:$B,$H170)</f>
        <v>-1587.2801940699992</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8.9566676096255833</v>
      </c>
      <c r="J172" s="1">
        <f>SUMIFS(Capacity_2!E:E,Capacity_2!$A:$A,$B$164,Capacity_2!$B:$B,$H172)-SUMIFS(Capacity_2!$C:$C,Capacity_2!$A:$A,$B$164,Capacity_2!$B:$B,$H172)</f>
        <v>16.565769432025718</v>
      </c>
      <c r="K172" s="1">
        <f>SUMIFS(Capacity_2!F:F,Capacity_2!$A:$A,$B$164,Capacity_2!$B:$B,$H172)-SUMIFS(Capacity_2!$C:$C,Capacity_2!$A:$A,$B$164,Capacity_2!$B:$B,$H172)</f>
        <v>5.4164852282256106</v>
      </c>
      <c r="L172" s="1">
        <f>SUMIFS(Capacity_2!G:G,Capacity_2!$A:$A,$B$164,Capacity_2!$B:$B,$H172)-SUMIFS(Capacity_2!$C:$C,Capacity_2!$A:$A,$B$164,Capacity_2!$B:$B,$H172)</f>
        <v>2035.3698363366257</v>
      </c>
      <c r="M172" s="1">
        <f>SUMIFS(Capacity_2!H:H,Capacity_2!$A:$A,$B$164,Capacity_2!$B:$B,$H172)-SUMIFS(Capacity_2!$C:$C,Capacity_2!$A:$A,$B$164,Capacity_2!$B:$B,$H172)</f>
        <v>2026.3342693985255</v>
      </c>
      <c r="N172" s="1">
        <f>SUMIFS(Capacity_2!I:I,Capacity_2!$A:$A,$B$164,Capacity_2!$B:$B,$H172)-SUMIFS(Capacity_2!$C:$C,Capacity_2!$A:$A,$B$164,Capacity_2!$B:$B,$H172)</f>
        <v>2018.2111650749252</v>
      </c>
      <c r="O172" s="1">
        <f>SUMIFS(Capacity_2!J:J,Capacity_2!$A:$A,$B$164,Capacity_2!$B:$B,$H172)-SUMIFS(Capacity_2!$C:$C,Capacity_2!$A:$A,$B$164,Capacity_2!$B:$B,$H172)</f>
        <v>2010.9030953022257</v>
      </c>
      <c r="P172" s="1">
        <f>SUMIFS(Capacity_2!K:K,Capacity_2!$A:$A,$B$164,Capacity_2!$B:$B,$H172)-SUMIFS(Capacity_2!$C:$C,Capacity_2!$A:$A,$B$164,Capacity_2!$B:$B,$H172)</f>
        <v>2004.327433112026</v>
      </c>
      <c r="Q172" s="1">
        <f>SUMIFS(Capacity_2!L:L,Capacity_2!$A:$A,$B$164,Capacity_2!$B:$B,$H172)-SUMIFS(Capacity_2!$C:$C,Capacity_2!$A:$A,$B$164,Capacity_2!$B:$B,$H172)</f>
        <v>1998.4044129742256</v>
      </c>
      <c r="R172" s="1">
        <f>SUMIFS(Capacity_2!M:M,Capacity_2!$A:$A,$B$164,Capacity_2!$B:$B,$H172)-SUMIFS(Capacity_2!$C:$C,Capacity_2!$A:$A,$B$164,Capacity_2!$B:$B,$H172)</f>
        <v>1963.0796151054255</v>
      </c>
      <c r="S172" s="1">
        <f>SUMIFS(Capacity_2!N:N,Capacity_2!$A:$A,$B$164,Capacity_2!$B:$B,$H172)-SUMIFS(Capacity_2!$C:$C,Capacity_2!$A:$A,$B$164,Capacity_2!$B:$B,$H172)</f>
        <v>1968.3816046494258</v>
      </c>
      <c r="T172" s="1">
        <f>SUMIFS(Capacity_2!O:O,Capacity_2!$A:$A,$B$164,Capacity_2!$B:$B,$H172)-SUMIFS(Capacity_2!$C:$C,Capacity_2!$A:$A,$B$164,Capacity_2!$B:$B,$H172)</f>
        <v>1979.9500697529256</v>
      </c>
      <c r="U172" s="1">
        <f>SUMIFS(Capacity_2!P:P,Capacity_2!$A:$A,$B$164,Capacity_2!$B:$B,$H172)-SUMIFS(Capacity_2!$C:$C,Capacity_2!$A:$A,$B$164,Capacity_2!$B:$B,$H172)</f>
        <v>1937.7724972320257</v>
      </c>
      <c r="V172" s="1">
        <f>SUMIFS(Capacity_2!Q:Q,Capacity_2!$A:$A,$B$164,Capacity_2!$B:$B,$H172)-SUMIFS(Capacity_2!$C:$C,Capacity_2!$A:$A,$B$164,Capacity_2!$B:$B,$H172)</f>
        <v>1904.8916853007258</v>
      </c>
      <c r="W172" s="1">
        <f>SUMIFS(Capacity_2!R:R,Capacity_2!$A:$A,$B$164,Capacity_2!$B:$B,$H172)-SUMIFS(Capacity_2!$C:$C,Capacity_2!$A:$A,$B$164,Capacity_2!$B:$B,$H172)</f>
        <v>2318.2884347663257</v>
      </c>
      <c r="X172" s="1">
        <f>SUMIFS(Capacity_2!S:S,Capacity_2!$A:$A,$B$164,Capacity_2!$B:$B,$H172)-SUMIFS(Capacity_2!$C:$C,Capacity_2!$A:$A,$B$164,Capacity_2!$B:$B,$H172)</f>
        <v>2372.9664684588256</v>
      </c>
      <c r="Y172" s="1">
        <f>SUMIFS(Capacity_2!T:T,Capacity_2!$A:$A,$B$164,Capacity_2!$B:$B,$H172)-SUMIFS(Capacity_2!$C:$C,Capacity_2!$A:$A,$B$164,Capacity_2!$B:$B,$H172)</f>
        <v>3495.2289599183264</v>
      </c>
      <c r="Z172" s="1">
        <f>SUMIFS(Capacity_2!U:U,Capacity_2!$A:$A,$B$164,Capacity_2!$B:$B,$H172)-SUMIFS(Capacity_2!$C:$C,Capacity_2!$A:$A,$B$164,Capacity_2!$B:$B,$H172)</f>
        <v>3910.4641439076254</v>
      </c>
      <c r="AA172" s="1">
        <f>SUMIFS(Capacity_2!V:V,Capacity_2!$A:$A,$B$164,Capacity_2!$B:$B,$H172)-SUMIFS(Capacity_2!$C:$C,Capacity_2!$A:$A,$B$164,Capacity_2!$B:$B,$H172)</f>
        <v>3925.9402410130265</v>
      </c>
      <c r="AB172" s="1">
        <f>SUMIFS(Capacity_2!W:W,Capacity_2!$A:$A,$B$164,Capacity_2!$B:$B,$H172)-SUMIFS(Capacity_2!$C:$C,Capacity_2!$A:$A,$B$164,Capacity_2!$B:$B,$H172)</f>
        <v>4104.791433582126</v>
      </c>
      <c r="AC172" s="1">
        <f>SUMIFS(Capacity_2!X:X,Capacity_2!$A:$A,$B$164,Capacity_2!$B:$B,$H172)-SUMIFS(Capacity_2!$C:$C,Capacity_2!$A:$A,$B$164,Capacity_2!$B:$B,$H172)</f>
        <v>6670.5677344113265</v>
      </c>
    </row>
    <row r="173" spans="1:30">
      <c r="H173" s="76" t="s">
        <v>119</v>
      </c>
      <c r="I173" s="1">
        <f>SUMIFS(Capacity_2!D:D,Capacity_2!$A:$A,$B$164,Capacity_2!$B:$B,$H173)-SUMIFS(Capacity_2!$C:$C,Capacity_2!$A:$A,$B$164,Capacity_2!$B:$B,$H173)</f>
        <v>20.89889108942657</v>
      </c>
      <c r="J173" s="1">
        <f>SUMIFS(Capacity_2!E:E,Capacity_2!$A:$A,$B$164,Capacity_2!$B:$B,$H173)-SUMIFS(Capacity_2!$C:$C,Capacity_2!$A:$A,$B$164,Capacity_2!$B:$B,$H173)</f>
        <v>56.149475348600447</v>
      </c>
      <c r="K173" s="1">
        <f>SUMIFS(Capacity_2!F:F,Capacity_2!$A:$A,$B$164,Capacity_2!$B:$B,$H173)-SUMIFS(Capacity_2!$C:$C,Capacity_2!$A:$A,$B$164,Capacity_2!$B:$B,$H173)</f>
        <v>90.71229909884778</v>
      </c>
      <c r="L173" s="1">
        <f>SUMIFS(Capacity_2!G:G,Capacity_2!$A:$A,$B$164,Capacity_2!$B:$B,$H173)-SUMIFS(Capacity_2!$C:$C,Capacity_2!$A:$A,$B$164,Capacity_2!$B:$B,$H173)</f>
        <v>167.27809752669987</v>
      </c>
      <c r="M173" s="1">
        <f>SUMIFS(Capacity_2!H:H,Capacity_2!$A:$A,$B$164,Capacity_2!$B:$B,$H173)-SUMIFS(Capacity_2!$C:$C,Capacity_2!$A:$A,$B$164,Capacity_2!$B:$B,$H173)</f>
        <v>249.15283743534786</v>
      </c>
      <c r="N173" s="1">
        <f>SUMIFS(Capacity_2!I:I,Capacity_2!$A:$A,$B$164,Capacity_2!$B:$B,$H173)-SUMIFS(Capacity_2!$C:$C,Capacity_2!$A:$A,$B$164,Capacity_2!$B:$B,$H173)</f>
        <v>304.31170156263789</v>
      </c>
      <c r="O173" s="1">
        <f>SUMIFS(Capacity_2!J:J,Capacity_2!$A:$A,$B$164,Capacity_2!$B:$B,$H173)-SUMIFS(Capacity_2!$C:$C,Capacity_2!$A:$A,$B$164,Capacity_2!$B:$B,$H173)</f>
        <v>348.74677271752552</v>
      </c>
      <c r="P173" s="1">
        <f>SUMIFS(Capacity_2!K:K,Capacity_2!$A:$A,$B$164,Capacity_2!$B:$B,$H173)-SUMIFS(Capacity_2!$C:$C,Capacity_2!$A:$A,$B$164,Capacity_2!$B:$B,$H173)</f>
        <v>382.52199928595127</v>
      </c>
      <c r="Q173" s="1">
        <f>SUMIFS(Capacity_2!L:L,Capacity_2!$A:$A,$B$164,Capacity_2!$B:$B,$H173)-SUMIFS(Capacity_2!$C:$C,Capacity_2!$A:$A,$B$164,Capacity_2!$B:$B,$H173)</f>
        <v>480.23542707530515</v>
      </c>
      <c r="R173" s="1">
        <f>SUMIFS(Capacity_2!M:M,Capacity_2!$A:$A,$B$164,Capacity_2!$B:$B,$H173)-SUMIFS(Capacity_2!$C:$C,Capacity_2!$A:$A,$B$164,Capacity_2!$B:$B,$H173)</f>
        <v>509.72253923740283</v>
      </c>
      <c r="S173" s="1">
        <f>SUMIFS(Capacity_2!N:N,Capacity_2!$A:$A,$B$164,Capacity_2!$B:$B,$H173)-SUMIFS(Capacity_2!$C:$C,Capacity_2!$A:$A,$B$164,Capacity_2!$B:$B,$H173)</f>
        <v>594.26068653304651</v>
      </c>
      <c r="T173" s="1">
        <f>SUMIFS(Capacity_2!O:O,Capacity_2!$A:$A,$B$164,Capacity_2!$B:$B,$H173)-SUMIFS(Capacity_2!$C:$C,Capacity_2!$A:$A,$B$164,Capacity_2!$B:$B,$H173)</f>
        <v>641.75585207171434</v>
      </c>
      <c r="U173" s="1">
        <f>SUMIFS(Capacity_2!P:P,Capacity_2!$A:$A,$B$164,Capacity_2!$B:$B,$H173)-SUMIFS(Capacity_2!$C:$C,Capacity_2!$A:$A,$B$164,Capacity_2!$B:$B,$H173)</f>
        <v>689.20046587875208</v>
      </c>
      <c r="V173" s="1">
        <f>SUMIFS(Capacity_2!Q:Q,Capacity_2!$A:$A,$B$164,Capacity_2!$B:$B,$H173)-SUMIFS(Capacity_2!$C:$C,Capacity_2!$A:$A,$B$164,Capacity_2!$B:$B,$H173)</f>
        <v>716.63271460489477</v>
      </c>
      <c r="W173" s="1">
        <f>SUMIFS(Capacity_2!R:R,Capacity_2!$A:$A,$B$164,Capacity_2!$B:$B,$H173)-SUMIFS(Capacity_2!$C:$C,Capacity_2!$A:$A,$B$164,Capacity_2!$B:$B,$H173)</f>
        <v>736.82262918162087</v>
      </c>
      <c r="X173" s="1">
        <f>SUMIFS(Capacity_2!S:S,Capacity_2!$A:$A,$B$164,Capacity_2!$B:$B,$H173)-SUMIFS(Capacity_2!$C:$C,Capacity_2!$A:$A,$B$164,Capacity_2!$B:$B,$H173)</f>
        <v>736.81180542260427</v>
      </c>
      <c r="Y173" s="1">
        <f>SUMIFS(Capacity_2!T:T,Capacity_2!$A:$A,$B$164,Capacity_2!$B:$B,$H173)-SUMIFS(Capacity_2!$C:$C,Capacity_2!$A:$A,$B$164,Capacity_2!$B:$B,$H173)</f>
        <v>746.17989235113691</v>
      </c>
      <c r="Z173" s="1">
        <f>SUMIFS(Capacity_2!U:U,Capacity_2!$A:$A,$B$164,Capacity_2!$B:$B,$H173)-SUMIFS(Capacity_2!$C:$C,Capacity_2!$A:$A,$B$164,Capacity_2!$B:$B,$H173)</f>
        <v>777.81056835801269</v>
      </c>
      <c r="AA173" s="1">
        <f>SUMIFS(Capacity_2!V:V,Capacity_2!$A:$A,$B$164,Capacity_2!$B:$B,$H173)-SUMIFS(Capacity_2!$C:$C,Capacity_2!$A:$A,$B$164,Capacity_2!$B:$B,$H173)</f>
        <v>829.18164093430732</v>
      </c>
      <c r="AB173" s="1">
        <f>SUMIFS(Capacity_2!W:W,Capacity_2!$A:$A,$B$164,Capacity_2!$B:$B,$H173)-SUMIFS(Capacity_2!$C:$C,Capacity_2!$A:$A,$B$164,Capacity_2!$B:$B,$H173)</f>
        <v>841.52150912103184</v>
      </c>
      <c r="AC173" s="1">
        <f>SUMIFS(Capacity_2!X:X,Capacity_2!$A:$A,$B$164,Capacity_2!$B:$B,$H173)-SUMIFS(Capacity_2!$C:$C,Capacity_2!$A:$A,$B$164,Capacity_2!$B:$B,$H173)</f>
        <v>853.58336207249317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1227.0000000000018</v>
      </c>
      <c r="M174" s="1">
        <f>SUMIFS(Capacity_2!H:H,Capacity_2!$A:$A,$B$164,Capacity_2!$B:$B,$H174)-SUMIFS(Capacity_2!$C:$C,Capacity_2!$A:$A,$B$164,Capacity_2!$B:$B,$H174)</f>
        <v>1547</v>
      </c>
      <c r="N174" s="1">
        <f>SUMIFS(Capacity_2!I:I,Capacity_2!$A:$A,$B$164,Capacity_2!$B:$B,$H174)-SUMIFS(Capacity_2!$C:$C,Capacity_2!$A:$A,$B$164,Capacity_2!$B:$B,$H174)</f>
        <v>1867</v>
      </c>
      <c r="O174" s="1">
        <f>SUMIFS(Capacity_2!J:J,Capacity_2!$A:$A,$B$164,Capacity_2!$B:$B,$H174)-SUMIFS(Capacity_2!$C:$C,Capacity_2!$A:$A,$B$164,Capacity_2!$B:$B,$H174)</f>
        <v>2187</v>
      </c>
      <c r="P174" s="1">
        <f>SUMIFS(Capacity_2!K:K,Capacity_2!$A:$A,$B$164,Capacity_2!$B:$B,$H174)-SUMIFS(Capacity_2!$C:$C,Capacity_2!$A:$A,$B$164,Capacity_2!$B:$B,$H174)</f>
        <v>2507</v>
      </c>
      <c r="Q174" s="1">
        <f>SUMIFS(Capacity_2!L:L,Capacity_2!$A:$A,$B$164,Capacity_2!$B:$B,$H174)-SUMIFS(Capacity_2!$C:$C,Capacity_2!$A:$A,$B$164,Capacity_2!$B:$B,$H174)</f>
        <v>2736.25</v>
      </c>
      <c r="R174" s="1">
        <f>SUMIFS(Capacity_2!M:M,Capacity_2!$A:$A,$B$164,Capacity_2!$B:$B,$H174)-SUMIFS(Capacity_2!$C:$C,Capacity_2!$A:$A,$B$164,Capacity_2!$B:$B,$H174)</f>
        <v>2690.25</v>
      </c>
      <c r="S174" s="1">
        <f>SUMIFS(Capacity_2!N:N,Capacity_2!$A:$A,$B$164,Capacity_2!$B:$B,$H174)-SUMIFS(Capacity_2!$C:$C,Capacity_2!$A:$A,$B$164,Capacity_2!$B:$B,$H174)</f>
        <v>2690.25</v>
      </c>
      <c r="T174" s="1">
        <f>SUMIFS(Capacity_2!O:O,Capacity_2!$A:$A,$B$164,Capacity_2!$B:$B,$H174)-SUMIFS(Capacity_2!$C:$C,Capacity_2!$A:$A,$B$164,Capacity_2!$B:$B,$H174)</f>
        <v>2690.25</v>
      </c>
      <c r="U174" s="1">
        <f>SUMIFS(Capacity_2!P:P,Capacity_2!$A:$A,$B$164,Capacity_2!$B:$B,$H174)-SUMIFS(Capacity_2!$C:$C,Capacity_2!$A:$A,$B$164,Capacity_2!$B:$B,$H174)</f>
        <v>2411.5500000000011</v>
      </c>
      <c r="V174" s="1">
        <f>SUMIFS(Capacity_2!Q:Q,Capacity_2!$A:$A,$B$164,Capacity_2!$B:$B,$H174)-SUMIFS(Capacity_2!$C:$C,Capacity_2!$A:$A,$B$164,Capacity_2!$B:$B,$H174)</f>
        <v>2411.5500000000011</v>
      </c>
      <c r="W174" s="1">
        <f>SUMIFS(Capacity_2!R:R,Capacity_2!$A:$A,$B$164,Capacity_2!$B:$B,$H174)-SUMIFS(Capacity_2!$C:$C,Capacity_2!$A:$A,$B$164,Capacity_2!$B:$B,$H174)</f>
        <v>2266.9618384400019</v>
      </c>
      <c r="X174" s="1">
        <f>SUMIFS(Capacity_2!S:S,Capacity_2!$A:$A,$B$164,Capacity_2!$B:$B,$H174)-SUMIFS(Capacity_2!$C:$C,Capacity_2!$A:$A,$B$164,Capacity_2!$B:$B,$H174)</f>
        <v>1965.6618384400008</v>
      </c>
      <c r="Y174" s="1">
        <f>SUMIFS(Capacity_2!T:T,Capacity_2!$A:$A,$B$164,Capacity_2!$B:$B,$H174)-SUMIFS(Capacity_2!$C:$C,Capacity_2!$A:$A,$B$164,Capacity_2!$B:$B,$H174)</f>
        <v>2027.67</v>
      </c>
      <c r="Z174" s="1">
        <f>SUMIFS(Capacity_2!U:U,Capacity_2!$A:$A,$B$164,Capacity_2!$B:$B,$H174)-SUMIFS(Capacity_2!$C:$C,Capacity_2!$A:$A,$B$164,Capacity_2!$B:$B,$H174)</f>
        <v>1418.67</v>
      </c>
      <c r="AA174" s="1">
        <f>SUMIFS(Capacity_2!V:V,Capacity_2!$A:$A,$B$164,Capacity_2!$B:$B,$H174)-SUMIFS(Capacity_2!$C:$C,Capacity_2!$A:$A,$B$164,Capacity_2!$B:$B,$H174)</f>
        <v>918.97764921000089</v>
      </c>
      <c r="AB174" s="1">
        <f>SUMIFS(Capacity_2!W:W,Capacity_2!$A:$A,$B$164,Capacity_2!$B:$B,$H174)-SUMIFS(Capacity_2!$C:$C,Capacity_2!$A:$A,$B$164,Capacity_2!$B:$B,$H174)</f>
        <v>835.72446918000242</v>
      </c>
      <c r="AC174" s="1">
        <f>SUMIFS(Capacity_2!X:X,Capacity_2!$A:$A,$B$164,Capacity_2!$B:$B,$H174)-SUMIFS(Capacity_2!$C:$C,Capacity_2!$A:$A,$B$164,Capacity_2!$B:$B,$H174)</f>
        <v>787.42446918000314</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990</v>
      </c>
      <c r="M175" s="1">
        <f>SUMIFS(Capacity_2!H:H,Capacity_2!$A:$A,$B$164,Capacity_2!$B:$B,$H175)-SUMIFS(Capacity_2!$C:$C,Capacity_2!$A:$A,$B$164,Capacity_2!$B:$B,$H175)</f>
        <v>1090</v>
      </c>
      <c r="N175" s="1">
        <f>SUMIFS(Capacity_2!I:I,Capacity_2!$A:$A,$B$164,Capacity_2!$B:$B,$H175)-SUMIFS(Capacity_2!$C:$C,Capacity_2!$A:$A,$B$164,Capacity_2!$B:$B,$H175)</f>
        <v>1190</v>
      </c>
      <c r="O175" s="1">
        <f>SUMIFS(Capacity_2!J:J,Capacity_2!$A:$A,$B$164,Capacity_2!$B:$B,$H175)-SUMIFS(Capacity_2!$C:$C,Capacity_2!$A:$A,$B$164,Capacity_2!$B:$B,$H175)</f>
        <v>1290</v>
      </c>
      <c r="P175" s="1">
        <f>SUMIFS(Capacity_2!K:K,Capacity_2!$A:$A,$B$164,Capacity_2!$B:$B,$H175)-SUMIFS(Capacity_2!$C:$C,Capacity_2!$A:$A,$B$164,Capacity_2!$B:$B,$H175)</f>
        <v>1390</v>
      </c>
      <c r="Q175" s="1">
        <f>SUMIFS(Capacity_2!L:L,Capacity_2!$A:$A,$B$164,Capacity_2!$B:$B,$H175)-SUMIFS(Capacity_2!$C:$C,Capacity_2!$A:$A,$B$164,Capacity_2!$B:$B,$H175)</f>
        <v>1490</v>
      </c>
      <c r="R175" s="1">
        <f>SUMIFS(Capacity_2!M:M,Capacity_2!$A:$A,$B$164,Capacity_2!$B:$B,$H175)-SUMIFS(Capacity_2!$C:$C,Capacity_2!$A:$A,$B$164,Capacity_2!$B:$B,$H175)</f>
        <v>1490</v>
      </c>
      <c r="S175" s="1">
        <f>SUMIFS(Capacity_2!N:N,Capacity_2!$A:$A,$B$164,Capacity_2!$B:$B,$H175)-SUMIFS(Capacity_2!$C:$C,Capacity_2!$A:$A,$B$164,Capacity_2!$B:$B,$H175)</f>
        <v>1490</v>
      </c>
      <c r="T175" s="1">
        <f>SUMIFS(Capacity_2!O:O,Capacity_2!$A:$A,$B$164,Capacity_2!$B:$B,$H175)-SUMIFS(Capacity_2!$C:$C,Capacity_2!$A:$A,$B$164,Capacity_2!$B:$B,$H175)</f>
        <v>1490</v>
      </c>
      <c r="U175" s="1">
        <f>SUMIFS(Capacity_2!P:P,Capacity_2!$A:$A,$B$164,Capacity_2!$B:$B,$H175)-SUMIFS(Capacity_2!$C:$C,Capacity_2!$A:$A,$B$164,Capacity_2!$B:$B,$H175)</f>
        <v>1490</v>
      </c>
      <c r="V175" s="1">
        <f>SUMIFS(Capacity_2!Q:Q,Capacity_2!$A:$A,$B$164,Capacity_2!$B:$B,$H175)-SUMIFS(Capacity_2!$C:$C,Capacity_2!$A:$A,$B$164,Capacity_2!$B:$B,$H175)</f>
        <v>1490</v>
      </c>
      <c r="W175" s="1">
        <f>SUMIFS(Capacity_2!R:R,Capacity_2!$A:$A,$B$164,Capacity_2!$B:$B,$H175)-SUMIFS(Capacity_2!$C:$C,Capacity_2!$A:$A,$B$164,Capacity_2!$B:$B,$H175)</f>
        <v>1436.72415181</v>
      </c>
      <c r="X175" s="1">
        <f>SUMIFS(Capacity_2!S:S,Capacity_2!$A:$A,$B$164,Capacity_2!$B:$B,$H175)-SUMIFS(Capacity_2!$C:$C,Capacity_2!$A:$A,$B$164,Capacity_2!$B:$B,$H175)</f>
        <v>1694.35923086</v>
      </c>
      <c r="Y175" s="1">
        <f>SUMIFS(Capacity_2!T:T,Capacity_2!$A:$A,$B$164,Capacity_2!$B:$B,$H175)-SUMIFS(Capacity_2!$C:$C,Capacity_2!$A:$A,$B$164,Capacity_2!$B:$B,$H175)</f>
        <v>3259</v>
      </c>
      <c r="Z175" s="1">
        <f>SUMIFS(Capacity_2!U:U,Capacity_2!$A:$A,$B$164,Capacity_2!$B:$B,$H175)-SUMIFS(Capacity_2!$C:$C,Capacity_2!$A:$A,$B$164,Capacity_2!$B:$B,$H175)</f>
        <v>3108.6999999999989</v>
      </c>
      <c r="AA175" s="1">
        <f>SUMIFS(Capacity_2!V:V,Capacity_2!$A:$A,$B$164,Capacity_2!$B:$B,$H175)-SUMIFS(Capacity_2!$C:$C,Capacity_2!$A:$A,$B$164,Capacity_2!$B:$B,$H175)</f>
        <v>3710.8437843400006</v>
      </c>
      <c r="AB175" s="1">
        <f>SUMIFS(Capacity_2!W:W,Capacity_2!$A:$A,$B$164,Capacity_2!$B:$B,$H175)-SUMIFS(Capacity_2!$C:$C,Capacity_2!$A:$A,$B$164,Capacity_2!$B:$B,$H175)</f>
        <v>4868.6593641599993</v>
      </c>
      <c r="AC175" s="1">
        <f>SUMIFS(Capacity_2!X:X,Capacity_2!$A:$A,$B$164,Capacity_2!$B:$B,$H175)-SUMIFS(Capacity_2!$C:$C,Capacity_2!$A:$A,$B$164,Capacity_2!$B:$B,$H175)</f>
        <v>4868.6593641599993</v>
      </c>
    </row>
    <row r="176" spans="1:30">
      <c r="H176" s="77" t="s">
        <v>122</v>
      </c>
      <c r="I176" s="1">
        <f>SUMIFS(Capacity_2!D:D,Capacity_2!$A:$A,$B$164,Capacity_2!$B:$B,$H176)-SUMIFS(Capacity_2!$C:$C,Capacity_2!$A:$A,$B$164,Capacity_2!$B:$B,$H176)</f>
        <v>113.63782001521031</v>
      </c>
      <c r="J176" s="1">
        <f>SUMIFS(Capacity_2!E:E,Capacity_2!$A:$A,$B$164,Capacity_2!$B:$B,$H176)-SUMIFS(Capacity_2!$C:$C,Capacity_2!$A:$A,$B$164,Capacity_2!$B:$B,$H176)</f>
        <v>246.48874297385009</v>
      </c>
      <c r="K176" s="1">
        <f>SUMIFS(Capacity_2!F:F,Capacity_2!$A:$A,$B$164,Capacity_2!$B:$B,$H176)-SUMIFS(Capacity_2!$C:$C,Capacity_2!$A:$A,$B$164,Capacity_2!$B:$B,$H176)</f>
        <v>383.88810804442801</v>
      </c>
      <c r="L176" s="1">
        <f>SUMIFS(Capacity_2!G:G,Capacity_2!$A:$A,$B$164,Capacity_2!$B:$B,$H176)-SUMIFS(Capacity_2!$C:$C,Capacity_2!$A:$A,$B$164,Capacity_2!$B:$B,$H176)</f>
        <v>613.73901813325028</v>
      </c>
      <c r="M176" s="1">
        <f>SUMIFS(Capacity_2!H:H,Capacity_2!$A:$A,$B$164,Capacity_2!$B:$B,$H176)-SUMIFS(Capacity_2!$C:$C,Capacity_2!$A:$A,$B$164,Capacity_2!$B:$B,$H176)</f>
        <v>850.93668698675901</v>
      </c>
      <c r="N176" s="1">
        <f>SUMIFS(Capacity_2!I:I,Capacity_2!$A:$A,$B$164,Capacity_2!$B:$B,$H176)-SUMIFS(Capacity_2!$C:$C,Capacity_2!$A:$A,$B$164,Capacity_2!$B:$B,$H176)</f>
        <v>1080.1774023622365</v>
      </c>
      <c r="O176" s="1">
        <f>SUMIFS(Capacity_2!J:J,Capacity_2!$A:$A,$B$164,Capacity_2!$B:$B,$H176)-SUMIFS(Capacity_2!$C:$C,Capacity_2!$A:$A,$B$164,Capacity_2!$B:$B,$H176)</f>
        <v>1324.447844791619</v>
      </c>
      <c r="P176" s="1">
        <f>SUMIFS(Capacity_2!K:K,Capacity_2!$A:$A,$B$164,Capacity_2!$B:$B,$H176)-SUMIFS(Capacity_2!$C:$C,Capacity_2!$A:$A,$B$164,Capacity_2!$B:$B,$H176)</f>
        <v>1563.5321546598843</v>
      </c>
      <c r="Q176" s="1">
        <f>SUMIFS(Capacity_2!L:L,Capacity_2!$A:$A,$B$164,Capacity_2!$B:$B,$H176)-SUMIFS(Capacity_2!$C:$C,Capacity_2!$A:$A,$B$164,Capacity_2!$B:$B,$H176)</f>
        <v>1801.9243537013153</v>
      </c>
      <c r="R176" s="1">
        <f>SUMIFS(Capacity_2!M:M,Capacity_2!$A:$A,$B$164,Capacity_2!$B:$B,$H176)-SUMIFS(Capacity_2!$C:$C,Capacity_2!$A:$A,$B$164,Capacity_2!$B:$B,$H176)</f>
        <v>2084.2278147248107</v>
      </c>
      <c r="S176" s="1">
        <f>SUMIFS(Capacity_2!N:N,Capacity_2!$A:$A,$B$164,Capacity_2!$B:$B,$H176)-SUMIFS(Capacity_2!$C:$C,Capacity_2!$A:$A,$B$164,Capacity_2!$B:$B,$H176)</f>
        <v>2640.6910999518641</v>
      </c>
      <c r="T176" s="1">
        <f>SUMIFS(Capacity_2!O:O,Capacity_2!$A:$A,$B$164,Capacity_2!$B:$B,$H176)-SUMIFS(Capacity_2!$C:$C,Capacity_2!$A:$A,$B$164,Capacity_2!$B:$B,$H176)</f>
        <v>3175.0507514631299</v>
      </c>
      <c r="U176" s="1">
        <f>SUMIFS(Capacity_2!P:P,Capacity_2!$A:$A,$B$164,Capacity_2!$B:$B,$H176)-SUMIFS(Capacity_2!$C:$C,Capacity_2!$A:$A,$B$164,Capacity_2!$B:$B,$H176)</f>
        <v>3753.086995706959</v>
      </c>
      <c r="V176" s="1">
        <f>SUMIFS(Capacity_2!Q:Q,Capacity_2!$A:$A,$B$164,Capacity_2!$B:$B,$H176)-SUMIFS(Capacity_2!$C:$C,Capacity_2!$A:$A,$B$164,Capacity_2!$B:$B,$H176)</f>
        <v>4175.1054796991921</v>
      </c>
      <c r="W176" s="1">
        <f>SUMIFS(Capacity_2!R:R,Capacity_2!$A:$A,$B$164,Capacity_2!$B:$B,$H176)-SUMIFS(Capacity_2!$C:$C,Capacity_2!$A:$A,$B$164,Capacity_2!$B:$B,$H176)</f>
        <v>4753.2734429584798</v>
      </c>
      <c r="X176" s="1">
        <f>SUMIFS(Capacity_2!S:S,Capacity_2!$A:$A,$B$164,Capacity_2!$B:$B,$H176)-SUMIFS(Capacity_2!$C:$C,Capacity_2!$A:$A,$B$164,Capacity_2!$B:$B,$H176)</f>
        <v>5131.8698052602667</v>
      </c>
      <c r="Y176" s="1">
        <f>SUMIFS(Capacity_2!T:T,Capacity_2!$A:$A,$B$164,Capacity_2!$B:$B,$H176)-SUMIFS(Capacity_2!$C:$C,Capacity_2!$A:$A,$B$164,Capacity_2!$B:$B,$H176)</f>
        <v>5570.0970549113117</v>
      </c>
      <c r="Z176" s="1">
        <f>SUMIFS(Capacity_2!U:U,Capacity_2!$A:$A,$B$164,Capacity_2!$B:$B,$H176)-SUMIFS(Capacity_2!$C:$C,Capacity_2!$A:$A,$B$164,Capacity_2!$B:$B,$H176)</f>
        <v>5984.8779079125361</v>
      </c>
      <c r="AA176" s="1">
        <f>SUMIFS(Capacity_2!V:V,Capacity_2!$A:$A,$B$164,Capacity_2!$B:$B,$H176)-SUMIFS(Capacity_2!$C:$C,Capacity_2!$A:$A,$B$164,Capacity_2!$B:$B,$H176)</f>
        <v>6425.2383016485437</v>
      </c>
      <c r="AB176" s="1">
        <f>SUMIFS(Capacity_2!W:W,Capacity_2!$A:$A,$B$164,Capacity_2!$B:$B,$H176)-SUMIFS(Capacity_2!$C:$C,Capacity_2!$A:$A,$B$164,Capacity_2!$B:$B,$H176)</f>
        <v>7053.9912027089467</v>
      </c>
      <c r="AC176" s="1">
        <f>SUMIFS(Capacity_2!X:X,Capacity_2!$A:$A,$B$164,Capacity_2!$B:$B,$H176)-SUMIFS(Capacity_2!$C:$C,Capacity_2!$A:$A,$B$164,Capacity_2!$B:$B,$H176)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-3118.8229080003371</v>
      </c>
      <c r="R177" s="1">
        <f t="shared" si="3"/>
        <v>-3885.1084930876541</v>
      </c>
      <c r="S177" s="1">
        <f t="shared" si="3"/>
        <v>-3862.0043345720901</v>
      </c>
      <c r="T177" s="1">
        <f t="shared" si="3"/>
        <v>-7338.996657716285</v>
      </c>
      <c r="U177" s="1">
        <f t="shared" si="3"/>
        <v>-7842.0939372352223</v>
      </c>
      <c r="V177" s="1">
        <f t="shared" si="3"/>
        <v>-7989.1562341103927</v>
      </c>
      <c r="W177" s="1">
        <f t="shared" si="3"/>
        <v>-9623.8090164460355</v>
      </c>
      <c r="X177" s="1">
        <f t="shared" si="3"/>
        <v>-9326.7303486214587</v>
      </c>
      <c r="Y177" s="1">
        <f t="shared" si="3"/>
        <v>-8816.1342299220687</v>
      </c>
      <c r="Z177" s="1">
        <f t="shared" si="3"/>
        <v>-8398.5898922659362</v>
      </c>
      <c r="AA177" s="1">
        <f t="shared" si="3"/>
        <v>-9461.8941445749479</v>
      </c>
      <c r="AB177" s="1">
        <f t="shared" si="3"/>
        <v>-9399.8171095517228</v>
      </c>
      <c r="AC177" s="1">
        <f t="shared" si="3"/>
        <v>-6771.9070112848258</v>
      </c>
    </row>
    <row r="179" spans="1:30">
      <c r="H179" s="69" t="s">
        <v>124</v>
      </c>
      <c r="I179" s="1">
        <f>SUMIFS(Capacity_2!D:D,Capacity_2!$A:$A,$B$164,Capacity_2!$B:$B,$H179)-SUMIFS(Capacity_2!$C:$C,Capacity_2!$A:$A,$B$164,Capacity_2!$B:$B,$H179)</f>
        <v>-0.43866151980688528</v>
      </c>
      <c r="J179" s="1">
        <f>SUMIFS(Capacity_2!E:E,Capacity_2!$A:$A,$B$164,Capacity_2!$B:$B,$H179)-SUMIFS(Capacity_2!$C:$C,Capacity_2!$A:$A,$B$164,Capacity_2!$B:$B,$H179)</f>
        <v>1.4612495259686966</v>
      </c>
      <c r="K179" s="1">
        <f>SUMIFS(Capacity_2!F:F,Capacity_2!$A:$A,$B$164,Capacity_2!$B:$B,$H179)-SUMIFS(Capacity_2!$C:$C,Capacity_2!$A:$A,$B$164,Capacity_2!$B:$B,$H179)</f>
        <v>1.4528666836579873</v>
      </c>
      <c r="L179" s="1">
        <f>SUMIFS(Capacity_2!G:G,Capacity_2!$A:$A,$B$164,Capacity_2!$B:$B,$H179)-SUMIFS(Capacity_2!$C:$C,Capacity_2!$A:$A,$B$164,Capacity_2!$B:$B,$H179)</f>
        <v>2.4559646003348803</v>
      </c>
      <c r="M179" s="1">
        <f>SUMIFS(Capacity_2!H:H,Capacity_2!$A:$A,$B$164,Capacity_2!$B:$B,$H179)-SUMIFS(Capacity_2!$C:$C,Capacity_2!$A:$A,$B$164,Capacity_2!$B:$B,$H179)</f>
        <v>1.108736419151569</v>
      </c>
      <c r="N179" s="1">
        <f>SUMIFS(Capacity_2!I:I,Capacity_2!$A:$A,$B$164,Capacity_2!$B:$B,$H179)-SUMIFS(Capacity_2!$C:$C,Capacity_2!$A:$A,$B$164,Capacity_2!$B:$B,$H179)</f>
        <v>2.2321651022897413</v>
      </c>
      <c r="O179" s="1">
        <f>SUMIFS(Capacity_2!J:J,Capacity_2!$A:$A,$B$164,Capacity_2!$B:$B,$H179)-SUMIFS(Capacity_2!$C:$C,Capacity_2!$A:$A,$B$164,Capacity_2!$B:$B,$H179)</f>
        <v>2.7749725037042481</v>
      </c>
      <c r="P179" s="1">
        <f>SUMIFS(Capacity_2!K:K,Capacity_2!$A:$A,$B$164,Capacity_2!$B:$B,$H179)-SUMIFS(Capacity_2!$C:$C,Capacity_2!$A:$A,$B$164,Capacity_2!$B:$B,$H179)</f>
        <v>5.8496334740173097</v>
      </c>
      <c r="Q179" s="1">
        <f>SUMIFS(Capacity_2!L:L,Capacity_2!$A:$A,$B$164,Capacity_2!$B:$B,$H179)-SUMIFS(Capacity_2!$C:$C,Capacity_2!$A:$A,$B$164,Capacity_2!$B:$B,$H179)</f>
        <v>7.772679015438257</v>
      </c>
      <c r="R179" s="1">
        <f>SUMIFS(Capacity_2!M:M,Capacity_2!$A:$A,$B$164,Capacity_2!$B:$B,$H179)-SUMIFS(Capacity_2!$C:$C,Capacity_2!$A:$A,$B$164,Capacity_2!$B:$B,$H179)</f>
        <v>9.3118918069204142</v>
      </c>
      <c r="S179" s="1">
        <f>SUMIFS(Capacity_2!N:N,Capacity_2!$A:$A,$B$164,Capacity_2!$B:$B,$H179)-SUMIFS(Capacity_2!$C:$C,Capacity_2!$A:$A,$B$164,Capacity_2!$B:$B,$H179)</f>
        <v>12.114060778484316</v>
      </c>
      <c r="T179" s="1">
        <f>SUMIFS(Capacity_2!O:O,Capacity_2!$A:$A,$B$164,Capacity_2!$B:$B,$H179)-SUMIFS(Capacity_2!$C:$C,Capacity_2!$A:$A,$B$164,Capacity_2!$B:$B,$H179)</f>
        <v>12.89327249078957</v>
      </c>
      <c r="U179" s="1">
        <f>SUMIFS(Capacity_2!P:P,Capacity_2!$A:$A,$B$164,Capacity_2!$B:$B,$H179)-SUMIFS(Capacity_2!$C:$C,Capacity_2!$A:$A,$B$164,Capacity_2!$B:$B,$H179)</f>
        <v>13.973565502751967</v>
      </c>
      <c r="V179" s="1">
        <f>SUMIFS(Capacity_2!Q:Q,Capacity_2!$A:$A,$B$164,Capacity_2!$B:$B,$H179)-SUMIFS(Capacity_2!$C:$C,Capacity_2!$A:$A,$B$164,Capacity_2!$B:$B,$H179)</f>
        <v>16.792080558880855</v>
      </c>
      <c r="W179" s="1">
        <f>SUMIFS(Capacity_2!R:R,Capacity_2!$A:$A,$B$164,Capacity_2!$B:$B,$H179)-SUMIFS(Capacity_2!$C:$C,Capacity_2!$A:$A,$B$164,Capacity_2!$B:$B,$H179)</f>
        <v>18.742548757638872</v>
      </c>
      <c r="X179" s="1">
        <f>SUMIFS(Capacity_2!S:S,Capacity_2!$A:$A,$B$164,Capacity_2!$B:$B,$H179)-SUMIFS(Capacity_2!$C:$C,Capacity_2!$A:$A,$B$164,Capacity_2!$B:$B,$H179)</f>
        <v>21.770367509715129</v>
      </c>
      <c r="Y179" s="1">
        <f>SUMIFS(Capacity_2!T:T,Capacity_2!$A:$A,$B$164,Capacity_2!$B:$B,$H179)-SUMIFS(Capacity_2!$C:$C,Capacity_2!$A:$A,$B$164,Capacity_2!$B:$B,$H179)</f>
        <v>25.503994739607265</v>
      </c>
      <c r="Z179" s="1">
        <f>SUMIFS(Capacity_2!U:U,Capacity_2!$A:$A,$B$164,Capacity_2!$B:$B,$H179)-SUMIFS(Capacity_2!$C:$C,Capacity_2!$A:$A,$B$164,Capacity_2!$B:$B,$H179)</f>
        <v>27.813148406438927</v>
      </c>
      <c r="AA179" s="1">
        <f>SUMIFS(Capacity_2!V:V,Capacity_2!$A:$A,$B$164,Capacity_2!$B:$B,$H179)-SUMIFS(Capacity_2!$C:$C,Capacity_2!$A:$A,$B$164,Capacity_2!$B:$B,$H179)</f>
        <v>32.432798992027188</v>
      </c>
      <c r="AB179" s="1">
        <f>SUMIFS(Capacity_2!W:W,Capacity_2!$A:$A,$B$164,Capacity_2!$B:$B,$H179)-SUMIFS(Capacity_2!$C:$C,Capacity_2!$A:$A,$B$164,Capacity_2!$B:$B,$H179)</f>
        <v>35.658641446152217</v>
      </c>
      <c r="AC179" s="1">
        <f>SUMIFS(Capacity_2!X:X,Capacity_2!$A:$A,$B$164,Capacity_2!$B:$B,$H179)-SUMIFS(Capacity_2!$C:$C,Capacity_2!$A:$A,$B$164,Capacity_2!$B:$B,$H179)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-6183.336157893471</v>
      </c>
      <c r="K185" s="1">
        <f>SUMIFS(Generation_2!E:E,Generation_2!$A:$A,$B$182,Generation_2!$B:$B,$H185)-SUMIFS(Generation_2!$C:$C,Generation_2!$A:$A,$B$182,Generation_2!$B:$B,$H185)</f>
        <v>-5248.5378846149251</v>
      </c>
      <c r="L185" s="1">
        <f>SUMIFS(Generation_2!F:F,Generation_2!$A:$A,$B$182,Generation_2!$B:$B,$H185)-SUMIFS(Generation_2!$C:$C,Generation_2!$A:$A,$B$182,Generation_2!$B:$B,$H185)</f>
        <v>-9816.4643926508434</v>
      </c>
      <c r="M185" s="1">
        <f>SUMIFS(Generation_2!G:G,Generation_2!$A:$A,$B$182,Generation_2!$B:$B,$H185)-SUMIFS(Generation_2!$C:$C,Generation_2!$A:$A,$B$182,Generation_2!$B:$B,$H185)</f>
        <v>-10628.453775412869</v>
      </c>
      <c r="N185" s="1">
        <f>SUMIFS(Generation_2!H:H,Generation_2!$A:$A,$B$182,Generation_2!$B:$B,$H185)-SUMIFS(Generation_2!$C:$C,Generation_2!$A:$A,$B$182,Generation_2!$B:$B,$H185)</f>
        <v>-11924.013117450857</v>
      </c>
      <c r="O185" s="1">
        <f>SUMIFS(Generation_2!I:I,Generation_2!$A:$A,$B$182,Generation_2!$B:$B,$H185)-SUMIFS(Generation_2!$C:$C,Generation_2!$A:$A,$B$182,Generation_2!$B:$B,$H185)</f>
        <v>-7708.7847445965162</v>
      </c>
      <c r="P185" s="1">
        <f>SUMIFS(Generation_2!J:J,Generation_2!$A:$A,$B$182,Generation_2!$B:$B,$H185)-SUMIFS(Generation_2!$C:$C,Generation_2!$A:$A,$B$182,Generation_2!$B:$B,$H185)</f>
        <v>-11476.440178302451</v>
      </c>
      <c r="Q185" s="1">
        <f>SUMIFS(Generation_2!K:K,Generation_2!$A:$A,$B$182,Generation_2!$B:$B,$H185)-SUMIFS(Generation_2!$C:$C,Generation_2!$A:$A,$B$182,Generation_2!$B:$B,$H185)</f>
        <v>-28366.845053561847</v>
      </c>
      <c r="R185" s="1">
        <f>SUMIFS(Generation_2!L:L,Generation_2!$A:$A,$B$182,Generation_2!$B:$B,$H185)-SUMIFS(Generation_2!$C:$C,Generation_2!$A:$A,$B$182,Generation_2!$B:$B,$H185)</f>
        <v>-24831.559231296604</v>
      </c>
      <c r="S185" s="1">
        <f>SUMIFS(Generation_2!M:M,Generation_2!$A:$A,$B$182,Generation_2!$B:$B,$H185)-SUMIFS(Generation_2!$C:$C,Generation_2!$A:$A,$B$182,Generation_2!$B:$B,$H185)</f>
        <v>-28501.257319716082</v>
      </c>
      <c r="T185" s="1">
        <f>SUMIFS(Generation_2!N:N,Generation_2!$A:$A,$B$182,Generation_2!$B:$B,$H185)-SUMIFS(Generation_2!$C:$C,Generation_2!$A:$A,$B$182,Generation_2!$B:$B,$H185)</f>
        <v>-22524.649327209045</v>
      </c>
      <c r="U185" s="1">
        <f>SUMIFS(Generation_2!O:O,Generation_2!$A:$A,$B$182,Generation_2!$B:$B,$H185)-SUMIFS(Generation_2!$C:$C,Generation_2!$A:$A,$B$182,Generation_2!$B:$B,$H185)</f>
        <v>-20515.034500332069</v>
      </c>
      <c r="V185" s="1">
        <f>SUMIFS(Generation_2!P:P,Generation_2!$A:$A,$B$182,Generation_2!$B:$B,$H185)-SUMIFS(Generation_2!$C:$C,Generation_2!$A:$A,$B$182,Generation_2!$B:$B,$H185)</f>
        <v>-22774.016240274621</v>
      </c>
      <c r="W185" s="1">
        <f>SUMIFS(Generation_2!Q:Q,Generation_2!$A:$A,$B$182,Generation_2!$B:$B,$H185)-SUMIFS(Generation_2!$C:$C,Generation_2!$A:$A,$B$182,Generation_2!$B:$B,$H185)</f>
        <v>-22861.717489563336</v>
      </c>
      <c r="X185" s="1">
        <f>SUMIFS(Generation_2!R:R,Generation_2!$A:$A,$B$182,Generation_2!$B:$B,$H185)-SUMIFS(Generation_2!$C:$C,Generation_2!$A:$A,$B$182,Generation_2!$B:$B,$H185)</f>
        <v>-23857.420040077704</v>
      </c>
      <c r="Y185" s="1">
        <f>SUMIFS(Generation_2!S:S,Generation_2!$A:$A,$B$182,Generation_2!$B:$B,$H185)-SUMIFS(Generation_2!$C:$C,Generation_2!$A:$A,$B$182,Generation_2!$B:$B,$H185)</f>
        <v>-22018.081288943344</v>
      </c>
      <c r="Z185" s="1">
        <f>SUMIFS(Generation_2!T:T,Generation_2!$A:$A,$B$182,Generation_2!$B:$B,$H185)-SUMIFS(Generation_2!$C:$C,Generation_2!$A:$A,$B$182,Generation_2!$B:$B,$H185)</f>
        <v>-22570.393331068626</v>
      </c>
      <c r="AA185" s="1">
        <f>SUMIFS(Generation_2!U:U,Generation_2!$A:$A,$B$182,Generation_2!$B:$B,$H185)-SUMIFS(Generation_2!$C:$C,Generation_2!$A:$A,$B$182,Generation_2!$B:$B,$H185)</f>
        <v>-21040.406732937248</v>
      </c>
      <c r="AB185" s="1">
        <f>SUMIFS(Generation_2!V:V,Generation_2!$A:$A,$B$182,Generation_2!$B:$B,$H185)-SUMIFS(Generation_2!$C:$C,Generation_2!$A:$A,$B$182,Generation_2!$B:$B,$H185)</f>
        <v>-22045.601219660763</v>
      </c>
      <c r="AC185" s="1">
        <f>SUMIFS(Generation_2!W:W,Generation_2!$A:$A,$B$182,Generation_2!$B:$B,$H185)-SUMIFS(Generation_2!$C:$C,Generation_2!$A:$A,$B$182,Generation_2!$B:$B,$H185)</f>
        <v>-25559.843354295692</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4292.6476448422254</v>
      </c>
      <c r="K186" s="1">
        <f>SUMIFS(Generation_2!E:E,Generation_2!$A:$A,$B$182,Generation_2!$B:$B,$H186)-SUMIFS(Generation_2!$C:$C,Generation_2!$A:$A,$B$182,Generation_2!$B:$B,$H186)</f>
        <v>4052.4413367979832</v>
      </c>
      <c r="L186" s="1">
        <f>SUMIFS(Generation_2!F:F,Generation_2!$A:$A,$B$182,Generation_2!$B:$B,$H186)-SUMIFS(Generation_2!$C:$C,Generation_2!$A:$A,$B$182,Generation_2!$B:$B,$H186)</f>
        <v>3884.3050183568557</v>
      </c>
      <c r="M186" s="1">
        <f>SUMIFS(Generation_2!G:G,Generation_2!$A:$A,$B$182,Generation_2!$B:$B,$H186)-SUMIFS(Generation_2!$C:$C,Generation_2!$A:$A,$B$182,Generation_2!$B:$B,$H186)</f>
        <v>2611.6399178524262</v>
      </c>
      <c r="N186" s="1">
        <f>SUMIFS(Generation_2!H:H,Generation_2!$A:$A,$B$182,Generation_2!$B:$B,$H186)-SUMIFS(Generation_2!$C:$C,Generation_2!$A:$A,$B$182,Generation_2!$B:$B,$H186)</f>
        <v>1229.2977537554361</v>
      </c>
      <c r="O186" s="1">
        <f>SUMIFS(Generation_2!I:I,Generation_2!$A:$A,$B$182,Generation_2!$B:$B,$H186)-SUMIFS(Generation_2!$C:$C,Generation_2!$A:$A,$B$182,Generation_2!$B:$B,$H186)</f>
        <v>4107.6540778790149</v>
      </c>
      <c r="P186" s="1">
        <f>SUMIFS(Generation_2!J:J,Generation_2!$A:$A,$B$182,Generation_2!$B:$B,$H186)-SUMIFS(Generation_2!$C:$C,Generation_2!$A:$A,$B$182,Generation_2!$B:$B,$H186)</f>
        <v>-368.87060388207465</v>
      </c>
      <c r="Q186" s="1">
        <f>SUMIFS(Generation_2!K:K,Generation_2!$A:$A,$B$182,Generation_2!$B:$B,$H186)-SUMIFS(Generation_2!$C:$C,Generation_2!$A:$A,$B$182,Generation_2!$B:$B,$H186)</f>
        <v>-1232.6101467740336</v>
      </c>
      <c r="R186" s="1">
        <f>SUMIFS(Generation_2!L:L,Generation_2!$A:$A,$B$182,Generation_2!$B:$B,$H186)-SUMIFS(Generation_2!$C:$C,Generation_2!$A:$A,$B$182,Generation_2!$B:$B,$H186)</f>
        <v>-1330.5339081816237</v>
      </c>
      <c r="S186" s="1">
        <f>SUMIFS(Generation_2!M:M,Generation_2!$A:$A,$B$182,Generation_2!$B:$B,$H186)-SUMIFS(Generation_2!$C:$C,Generation_2!$A:$A,$B$182,Generation_2!$B:$B,$H186)</f>
        <v>-4516.9484038166265</v>
      </c>
      <c r="T186" s="1">
        <f>SUMIFS(Generation_2!N:N,Generation_2!$A:$A,$B$182,Generation_2!$B:$B,$H186)-SUMIFS(Generation_2!$C:$C,Generation_2!$A:$A,$B$182,Generation_2!$B:$B,$H186)</f>
        <v>-5267.5802255529597</v>
      </c>
      <c r="U186" s="1">
        <f>SUMIFS(Generation_2!O:O,Generation_2!$A:$A,$B$182,Generation_2!$B:$B,$H186)-SUMIFS(Generation_2!$C:$C,Generation_2!$A:$A,$B$182,Generation_2!$B:$B,$H186)</f>
        <v>-5136.4598180352004</v>
      </c>
      <c r="V186" s="1">
        <f>SUMIFS(Generation_2!P:P,Generation_2!$A:$A,$B$182,Generation_2!$B:$B,$H186)-SUMIFS(Generation_2!$C:$C,Generation_2!$A:$A,$B$182,Generation_2!$B:$B,$H186)</f>
        <v>-5862.0434492130662</v>
      </c>
      <c r="W186" s="1">
        <f>SUMIFS(Generation_2!Q:Q,Generation_2!$A:$A,$B$182,Generation_2!$B:$B,$H186)-SUMIFS(Generation_2!$C:$C,Generation_2!$A:$A,$B$182,Generation_2!$B:$B,$H186)</f>
        <v>-3639.2089306136295</v>
      </c>
      <c r="X186" s="1">
        <f>SUMIFS(Generation_2!R:R,Generation_2!$A:$A,$B$182,Generation_2!$B:$B,$H186)-SUMIFS(Generation_2!$C:$C,Generation_2!$A:$A,$B$182,Generation_2!$B:$B,$H186)</f>
        <v>-3752.1259764498936</v>
      </c>
      <c r="Y186" s="1">
        <f>SUMIFS(Generation_2!S:S,Generation_2!$A:$A,$B$182,Generation_2!$B:$B,$H186)-SUMIFS(Generation_2!$C:$C,Generation_2!$A:$A,$B$182,Generation_2!$B:$B,$H186)</f>
        <v>-3971.7745599039554</v>
      </c>
      <c r="Z186" s="1">
        <f>SUMIFS(Generation_2!T:T,Generation_2!$A:$A,$B$182,Generation_2!$B:$B,$H186)-SUMIFS(Generation_2!$C:$C,Generation_2!$A:$A,$B$182,Generation_2!$B:$B,$H186)</f>
        <v>-3590.6157990232059</v>
      </c>
      <c r="AA186" s="1">
        <f>SUMIFS(Generation_2!U:U,Generation_2!$A:$A,$B$182,Generation_2!$B:$B,$H186)-SUMIFS(Generation_2!$C:$C,Generation_2!$A:$A,$B$182,Generation_2!$B:$B,$H186)</f>
        <v>-3676.0832166836408</v>
      </c>
      <c r="AB186" s="1">
        <f>SUMIFS(Generation_2!V:V,Generation_2!$A:$A,$B$182,Generation_2!$B:$B,$H186)-SUMIFS(Generation_2!$C:$C,Generation_2!$A:$A,$B$182,Generation_2!$B:$B,$H186)</f>
        <v>-4034.1049807232848</v>
      </c>
      <c r="AC186" s="1">
        <f>SUMIFS(Generation_2!W:W,Generation_2!$A:$A,$B$182,Generation_2!$B:$B,$H186)-SUMIFS(Generation_2!$C:$C,Generation_2!$A:$A,$B$182,Generation_2!$B:$B,$H186)</f>
        <v>-4100.2942938852575</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-15.545039316669317</v>
      </c>
      <c r="K187" s="1">
        <f>SUMIFS(Generation_2!E:E,Generation_2!$A:$A,$B$182,Generation_2!$B:$B,$H187)-SUMIFS(Generation_2!$C:$C,Generation_2!$A:$A,$B$182,Generation_2!$B:$B,$H187)</f>
        <v>-147.68239478981377</v>
      </c>
      <c r="L187" s="1">
        <f>SUMIFS(Generation_2!F:F,Generation_2!$A:$A,$B$182,Generation_2!$B:$B,$H187)-SUMIFS(Generation_2!$C:$C,Generation_2!$A:$A,$B$182,Generation_2!$B:$B,$H187)</f>
        <v>-1178.7865535389615</v>
      </c>
      <c r="M187" s="1">
        <f>SUMIFS(Generation_2!G:G,Generation_2!$A:$A,$B$182,Generation_2!$B:$B,$H187)-SUMIFS(Generation_2!$C:$C,Generation_2!$A:$A,$B$182,Generation_2!$B:$B,$H187)</f>
        <v>-1175.4740265864577</v>
      </c>
      <c r="N187" s="1">
        <f>SUMIFS(Generation_2!H:H,Generation_2!$A:$A,$B$182,Generation_2!$B:$B,$H187)-SUMIFS(Generation_2!$C:$C,Generation_2!$A:$A,$B$182,Generation_2!$B:$B,$H187)</f>
        <v>-1181.5147474431535</v>
      </c>
      <c r="O187" s="1">
        <f>SUMIFS(Generation_2!I:I,Generation_2!$A:$A,$B$182,Generation_2!$B:$B,$H187)-SUMIFS(Generation_2!$C:$C,Generation_2!$A:$A,$B$182,Generation_2!$B:$B,$H187)</f>
        <v>-1176.3142401387199</v>
      </c>
      <c r="P187" s="1">
        <f>SUMIFS(Generation_2!J:J,Generation_2!$A:$A,$B$182,Generation_2!$B:$B,$H187)-SUMIFS(Generation_2!$C:$C,Generation_2!$A:$A,$B$182,Generation_2!$B:$B,$H187)</f>
        <v>-1230.1792956639915</v>
      </c>
      <c r="Q187" s="1">
        <f>SUMIFS(Generation_2!K:K,Generation_2!$A:$A,$B$182,Generation_2!$B:$B,$H187)-SUMIFS(Generation_2!$C:$C,Generation_2!$A:$A,$B$182,Generation_2!$B:$B,$H187)</f>
        <v>-1228.8090037942568</v>
      </c>
      <c r="R187" s="1">
        <f>SUMIFS(Generation_2!L:L,Generation_2!$A:$A,$B$182,Generation_2!$B:$B,$H187)-SUMIFS(Generation_2!$C:$C,Generation_2!$A:$A,$B$182,Generation_2!$B:$B,$H187)</f>
        <v>-1230.1149204881376</v>
      </c>
      <c r="S187" s="1">
        <f>SUMIFS(Generation_2!M:M,Generation_2!$A:$A,$B$182,Generation_2!$B:$B,$H187)-SUMIFS(Generation_2!$C:$C,Generation_2!$A:$A,$B$182,Generation_2!$B:$B,$H187)</f>
        <v>-1224.1172127797356</v>
      </c>
      <c r="T187" s="1">
        <f>SUMIFS(Generation_2!N:N,Generation_2!$A:$A,$B$182,Generation_2!$B:$B,$H187)-SUMIFS(Generation_2!$C:$C,Generation_2!$A:$A,$B$182,Generation_2!$B:$B,$H187)</f>
        <v>-1231.3078998602468</v>
      </c>
      <c r="U187" s="1">
        <f>SUMIFS(Generation_2!O:O,Generation_2!$A:$A,$B$182,Generation_2!$B:$B,$H187)-SUMIFS(Generation_2!$C:$C,Generation_2!$A:$A,$B$182,Generation_2!$B:$B,$H187)</f>
        <v>-1233.2346648248565</v>
      </c>
      <c r="V187" s="1">
        <f>SUMIFS(Generation_2!P:P,Generation_2!$A:$A,$B$182,Generation_2!$B:$B,$H187)-SUMIFS(Generation_2!$C:$C,Generation_2!$A:$A,$B$182,Generation_2!$B:$B,$H187)</f>
        <v>-1231.003371631442</v>
      </c>
      <c r="W187" s="1">
        <f>SUMIFS(Generation_2!Q:Q,Generation_2!$A:$A,$B$182,Generation_2!$B:$B,$H187)-SUMIFS(Generation_2!$C:$C,Generation_2!$A:$A,$B$182,Generation_2!$B:$B,$H187)</f>
        <v>-1301.3577400729066</v>
      </c>
      <c r="X187" s="1">
        <f>SUMIFS(Generation_2!R:R,Generation_2!$A:$A,$B$182,Generation_2!$B:$B,$H187)-SUMIFS(Generation_2!$C:$C,Generation_2!$A:$A,$B$182,Generation_2!$B:$B,$H187)</f>
        <v>-1302.8678095712153</v>
      </c>
      <c r="Y187" s="1">
        <f>SUMIFS(Generation_2!S:S,Generation_2!$A:$A,$B$182,Generation_2!$B:$B,$H187)-SUMIFS(Generation_2!$C:$C,Generation_2!$A:$A,$B$182,Generation_2!$B:$B,$H187)</f>
        <v>1464.482974745335</v>
      </c>
      <c r="Z187" s="1">
        <f>SUMIFS(Generation_2!T:T,Generation_2!$A:$A,$B$182,Generation_2!$B:$B,$H187)-SUMIFS(Generation_2!$C:$C,Generation_2!$A:$A,$B$182,Generation_2!$B:$B,$H187)</f>
        <v>-1752.0010471272572</v>
      </c>
      <c r="AA187" s="1">
        <f>SUMIFS(Generation_2!U:U,Generation_2!$A:$A,$B$182,Generation_2!$B:$B,$H187)-SUMIFS(Generation_2!$C:$C,Generation_2!$A:$A,$B$182,Generation_2!$B:$B,$H187)</f>
        <v>-1792.8005098324834</v>
      </c>
      <c r="AB187" s="1">
        <f>SUMIFS(Generation_2!V:V,Generation_2!$A:$A,$B$182,Generation_2!$B:$B,$H187)-SUMIFS(Generation_2!$C:$C,Generation_2!$A:$A,$B$182,Generation_2!$B:$B,$H187)</f>
        <v>320.54696825309748</v>
      </c>
      <c r="AC187" s="1">
        <f>SUMIFS(Generation_2!W:W,Generation_2!$A:$A,$B$182,Generation_2!$B:$B,$H187)-SUMIFS(Generation_2!$C:$C,Generation_2!$A:$A,$B$182,Generation_2!$B:$B,$H187)</f>
        <v>-1797.5151947175939</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-6.4363967820522419</v>
      </c>
      <c r="K188" s="1">
        <f>SUMIFS(Generation_2!E:E,Generation_2!$A:$A,$B$182,Generation_2!$B:$B,$H188)-SUMIFS(Generation_2!$C:$C,Generation_2!$A:$A,$B$182,Generation_2!$B:$B,$H188)</f>
        <v>47.173661145434778</v>
      </c>
      <c r="L188" s="1">
        <f>SUMIFS(Generation_2!F:F,Generation_2!$A:$A,$B$182,Generation_2!$B:$B,$H188)-SUMIFS(Generation_2!$C:$C,Generation_2!$A:$A,$B$182,Generation_2!$B:$B,$H188)</f>
        <v>-50.671153134434249</v>
      </c>
      <c r="M188" s="1">
        <f>SUMIFS(Generation_2!G:G,Generation_2!$A:$A,$B$182,Generation_2!$B:$B,$H188)-SUMIFS(Generation_2!$C:$C,Generation_2!$A:$A,$B$182,Generation_2!$B:$B,$H188)</f>
        <v>-68.34644435567688</v>
      </c>
      <c r="N188" s="1">
        <f>SUMIFS(Generation_2!H:H,Generation_2!$A:$A,$B$182,Generation_2!$B:$B,$H188)-SUMIFS(Generation_2!$C:$C,Generation_2!$A:$A,$B$182,Generation_2!$B:$B,$H188)</f>
        <v>-77.490917690189505</v>
      </c>
      <c r="O188" s="1">
        <f>SUMIFS(Generation_2!I:I,Generation_2!$A:$A,$B$182,Generation_2!$B:$B,$H188)-SUMIFS(Generation_2!$C:$C,Generation_2!$A:$A,$B$182,Generation_2!$B:$B,$H188)</f>
        <v>-77.640453157154781</v>
      </c>
      <c r="P188" s="1">
        <f>SUMIFS(Generation_2!J:J,Generation_2!$A:$A,$B$182,Generation_2!$B:$B,$H188)-SUMIFS(Generation_2!$C:$C,Generation_2!$A:$A,$B$182,Generation_2!$B:$B,$H188)</f>
        <v>-58.285171035375896</v>
      </c>
      <c r="Q188" s="1">
        <f>SUMIFS(Generation_2!K:K,Generation_2!$A:$A,$B$182,Generation_2!$B:$B,$H188)-SUMIFS(Generation_2!$C:$C,Generation_2!$A:$A,$B$182,Generation_2!$B:$B,$H188)</f>
        <v>-72.397209018483807</v>
      </c>
      <c r="R188" s="1">
        <f>SUMIFS(Generation_2!L:L,Generation_2!$A:$A,$B$182,Generation_2!$B:$B,$H188)-SUMIFS(Generation_2!$C:$C,Generation_2!$A:$A,$B$182,Generation_2!$B:$B,$H188)</f>
        <v>-75.132371323709108</v>
      </c>
      <c r="S188" s="1">
        <f>SUMIFS(Generation_2!M:M,Generation_2!$A:$A,$B$182,Generation_2!$B:$B,$H188)-SUMIFS(Generation_2!$C:$C,Generation_2!$A:$A,$B$182,Generation_2!$B:$B,$H188)</f>
        <v>-73.37119114423335</v>
      </c>
      <c r="T188" s="1">
        <f>SUMIFS(Generation_2!N:N,Generation_2!$A:$A,$B$182,Generation_2!$B:$B,$H188)-SUMIFS(Generation_2!$C:$C,Generation_2!$A:$A,$B$182,Generation_2!$B:$B,$H188)</f>
        <v>-74.589638935959059</v>
      </c>
      <c r="U188" s="1">
        <f>SUMIFS(Generation_2!O:O,Generation_2!$A:$A,$B$182,Generation_2!$B:$B,$H188)-SUMIFS(Generation_2!$C:$C,Generation_2!$A:$A,$B$182,Generation_2!$B:$B,$H188)</f>
        <v>-73.552514748977217</v>
      </c>
      <c r="V188" s="1">
        <f>SUMIFS(Generation_2!P:P,Generation_2!$A:$A,$B$182,Generation_2!$B:$B,$H188)-SUMIFS(Generation_2!$C:$C,Generation_2!$A:$A,$B$182,Generation_2!$B:$B,$H188)</f>
        <v>-52.382353031606293</v>
      </c>
      <c r="W188" s="1">
        <f>SUMIFS(Generation_2!Q:Q,Generation_2!$A:$A,$B$182,Generation_2!$B:$B,$H188)-SUMIFS(Generation_2!$C:$C,Generation_2!$A:$A,$B$182,Generation_2!$B:$B,$H188)</f>
        <v>-19.314914478000297</v>
      </c>
      <c r="X188" s="1">
        <f>SUMIFS(Generation_2!R:R,Generation_2!$A:$A,$B$182,Generation_2!$B:$B,$H188)-SUMIFS(Generation_2!$C:$C,Generation_2!$A:$A,$B$182,Generation_2!$B:$B,$H188)</f>
        <v>-10.110339892379386</v>
      </c>
      <c r="Y188" s="1">
        <f>SUMIFS(Generation_2!S:S,Generation_2!$A:$A,$B$182,Generation_2!$B:$B,$H188)-SUMIFS(Generation_2!$C:$C,Generation_2!$A:$A,$B$182,Generation_2!$B:$B,$H188)</f>
        <v>642.66407528338948</v>
      </c>
      <c r="Z188" s="1">
        <f>SUMIFS(Generation_2!T:T,Generation_2!$A:$A,$B$182,Generation_2!$B:$B,$H188)-SUMIFS(Generation_2!$C:$C,Generation_2!$A:$A,$B$182,Generation_2!$B:$B,$H188)</f>
        <v>59.030250348319356</v>
      </c>
      <c r="AA188" s="1">
        <f>SUMIFS(Generation_2!U:U,Generation_2!$A:$A,$B$182,Generation_2!$B:$B,$H188)-SUMIFS(Generation_2!$C:$C,Generation_2!$A:$A,$B$182,Generation_2!$B:$B,$H188)</f>
        <v>41.643676656963137</v>
      </c>
      <c r="AB188" s="1">
        <f>SUMIFS(Generation_2!V:V,Generation_2!$A:$A,$B$182,Generation_2!$B:$B,$H188)-SUMIFS(Generation_2!$C:$C,Generation_2!$A:$A,$B$182,Generation_2!$B:$B,$H188)</f>
        <v>637.2626696322975</v>
      </c>
      <c r="AC188" s="1">
        <f>SUMIFS(Generation_2!W:W,Generation_2!$A:$A,$B$182,Generation_2!$B:$B,$H188)-SUMIFS(Generation_2!$C:$C,Generation_2!$A:$A,$B$182,Generation_2!$B:$B,$H188)</f>
        <v>8.0250102983971487</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-2564.2738600692228</v>
      </c>
      <c r="K189" s="1">
        <f>SUMIFS(Generation_2!E:E,Generation_2!$A:$A,$B$182,Generation_2!$B:$B,$H189)-SUMIFS(Generation_2!$C:$C,Generation_2!$A:$A,$B$182,Generation_2!$B:$B,$H189)</f>
        <v>-2758.9839923755771</v>
      </c>
      <c r="L189" s="1">
        <f>SUMIFS(Generation_2!F:F,Generation_2!$A:$A,$B$182,Generation_2!$B:$B,$H189)-SUMIFS(Generation_2!$C:$C,Generation_2!$A:$A,$B$182,Generation_2!$B:$B,$H189)</f>
        <v>222.06618151696239</v>
      </c>
      <c r="M189" s="1">
        <f>SUMIFS(Generation_2!G:G,Generation_2!$A:$A,$B$182,Generation_2!$B:$B,$H189)-SUMIFS(Generation_2!$C:$C,Generation_2!$A:$A,$B$182,Generation_2!$B:$B,$H189)</f>
        <v>-2015.4104489147321</v>
      </c>
      <c r="N189" s="1">
        <f>SUMIFS(Generation_2!H:H,Generation_2!$A:$A,$B$182,Generation_2!$B:$B,$H189)-SUMIFS(Generation_2!$C:$C,Generation_2!$A:$A,$B$182,Generation_2!$B:$B,$H189)</f>
        <v>-176.21649572056958</v>
      </c>
      <c r="O189" s="1">
        <f>SUMIFS(Generation_2!I:I,Generation_2!$A:$A,$B$182,Generation_2!$B:$B,$H189)-SUMIFS(Generation_2!$C:$C,Generation_2!$A:$A,$B$182,Generation_2!$B:$B,$H189)</f>
        <v>-6598.9643370775393</v>
      </c>
      <c r="P189" s="1">
        <f>SUMIFS(Generation_2!J:J,Generation_2!$A:$A,$B$182,Generation_2!$B:$B,$H189)-SUMIFS(Generation_2!$C:$C,Generation_2!$A:$A,$B$182,Generation_2!$B:$B,$H189)</f>
        <v>1436.933683806421</v>
      </c>
      <c r="Q189" s="1">
        <f>SUMIFS(Generation_2!K:K,Generation_2!$A:$A,$B$182,Generation_2!$B:$B,$H189)-SUMIFS(Generation_2!$C:$C,Generation_2!$A:$A,$B$182,Generation_2!$B:$B,$H189)</f>
        <v>-141.88258237333321</v>
      </c>
      <c r="R189" s="1">
        <f>SUMIFS(Generation_2!L:L,Generation_2!$A:$A,$B$182,Generation_2!$B:$B,$H189)-SUMIFS(Generation_2!$C:$C,Generation_2!$A:$A,$B$182,Generation_2!$B:$B,$H189)</f>
        <v>-3671.8707022558501</v>
      </c>
      <c r="S189" s="1">
        <f>SUMIFS(Generation_2!M:M,Generation_2!$A:$A,$B$182,Generation_2!$B:$B,$H189)-SUMIFS(Generation_2!$C:$C,Generation_2!$A:$A,$B$182,Generation_2!$B:$B,$H189)</f>
        <v>-333.52535322743097</v>
      </c>
      <c r="T189" s="1">
        <f>SUMIFS(Generation_2!N:N,Generation_2!$A:$A,$B$182,Generation_2!$B:$B,$H189)-SUMIFS(Generation_2!$C:$C,Generation_2!$A:$A,$B$182,Generation_2!$B:$B,$H189)</f>
        <v>-2903.3097484869213</v>
      </c>
      <c r="U189" s="1">
        <f>SUMIFS(Generation_2!O:O,Generation_2!$A:$A,$B$182,Generation_2!$B:$B,$H189)-SUMIFS(Generation_2!$C:$C,Generation_2!$A:$A,$B$182,Generation_2!$B:$B,$H189)</f>
        <v>-3055.7156667777126</v>
      </c>
      <c r="V189" s="1">
        <f>SUMIFS(Generation_2!P:P,Generation_2!$A:$A,$B$182,Generation_2!$B:$B,$H189)-SUMIFS(Generation_2!$C:$C,Generation_2!$A:$A,$B$182,Generation_2!$B:$B,$H189)</f>
        <v>-149.37276125164863</v>
      </c>
      <c r="W189" s="1">
        <f>SUMIFS(Generation_2!Q:Q,Generation_2!$A:$A,$B$182,Generation_2!$B:$B,$H189)-SUMIFS(Generation_2!$C:$C,Generation_2!$A:$A,$B$182,Generation_2!$B:$B,$H189)</f>
        <v>-2126.7483872151333</v>
      </c>
      <c r="X189" s="1">
        <f>SUMIFS(Generation_2!R:R,Generation_2!$A:$A,$B$182,Generation_2!$B:$B,$H189)-SUMIFS(Generation_2!$C:$C,Generation_2!$A:$A,$B$182,Generation_2!$B:$B,$H189)</f>
        <v>55.587385054692277</v>
      </c>
      <c r="Y189" s="1">
        <f>SUMIFS(Generation_2!S:S,Generation_2!$A:$A,$B$182,Generation_2!$B:$B,$H189)-SUMIFS(Generation_2!$C:$C,Generation_2!$A:$A,$B$182,Generation_2!$B:$B,$H189)</f>
        <v>-5984.5765745831359</v>
      </c>
      <c r="Z189" s="1">
        <f>SUMIFS(Generation_2!T:T,Generation_2!$A:$A,$B$182,Generation_2!$B:$B,$H189)-SUMIFS(Generation_2!$C:$C,Generation_2!$A:$A,$B$182,Generation_2!$B:$B,$H189)</f>
        <v>664.19221254304466</v>
      </c>
      <c r="AA189" s="1">
        <f>SUMIFS(Generation_2!U:U,Generation_2!$A:$A,$B$182,Generation_2!$B:$B,$H189)-SUMIFS(Generation_2!$C:$C,Generation_2!$A:$A,$B$182,Generation_2!$B:$B,$H189)</f>
        <v>-147.35207750410154</v>
      </c>
      <c r="AB189" s="1">
        <f>SUMIFS(Generation_2!V:V,Generation_2!$A:$A,$B$182,Generation_2!$B:$B,$H189)-SUMIFS(Generation_2!$C:$C,Generation_2!$A:$A,$B$182,Generation_2!$B:$B,$H189)</f>
        <v>-3271.5795423054551</v>
      </c>
      <c r="AC189" s="1">
        <f>SUMIFS(Generation_2!W:W,Generation_2!$A:$A,$B$182,Generation_2!$B:$B,$H189)-SUMIFS(Generation_2!$C:$C,Generation_2!$A:$A,$B$182,Generation_2!$B:$B,$H189)</f>
        <v>-440.4005864670562</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52.429755856352216</v>
      </c>
      <c r="K190" s="1">
        <f>SUMIFS(Generation_2!E:E,Generation_2!$A:$A,$B$182,Generation_2!$B:$B,$H190)-SUMIFS(Generation_2!$C:$C,Generation_2!$A:$A,$B$182,Generation_2!$B:$B,$H190)</f>
        <v>13.926099502778641</v>
      </c>
      <c r="L190" s="1">
        <f>SUMIFS(Generation_2!F:F,Generation_2!$A:$A,$B$182,Generation_2!$B:$B,$H190)-SUMIFS(Generation_2!$C:$C,Generation_2!$A:$A,$B$182,Generation_2!$B:$B,$H190)</f>
        <v>101.34833662743728</v>
      </c>
      <c r="M190" s="1">
        <f>SUMIFS(Generation_2!G:G,Generation_2!$A:$A,$B$182,Generation_2!$B:$B,$H190)-SUMIFS(Generation_2!$C:$C,Generation_2!$A:$A,$B$182,Generation_2!$B:$B,$H190)</f>
        <v>600.86538718941119</v>
      </c>
      <c r="N190" s="1">
        <f>SUMIFS(Generation_2!H:H,Generation_2!$A:$A,$B$182,Generation_2!$B:$B,$H190)-SUMIFS(Generation_2!$C:$C,Generation_2!$A:$A,$B$182,Generation_2!$B:$B,$H190)</f>
        <v>934.68593972242275</v>
      </c>
      <c r="O190" s="1">
        <f>SUMIFS(Generation_2!I:I,Generation_2!$A:$A,$B$182,Generation_2!$B:$B,$H190)-SUMIFS(Generation_2!$C:$C,Generation_2!$A:$A,$B$182,Generation_2!$B:$B,$H190)</f>
        <v>743.97380585668225</v>
      </c>
      <c r="P190" s="1">
        <f>SUMIFS(Generation_2!J:J,Generation_2!$A:$A,$B$182,Generation_2!$B:$B,$H190)-SUMIFS(Generation_2!$C:$C,Generation_2!$A:$A,$B$182,Generation_2!$B:$B,$H190)</f>
        <v>514.86921987640505</v>
      </c>
      <c r="Q190" s="1">
        <f>SUMIFS(Generation_2!K:K,Generation_2!$A:$A,$B$182,Generation_2!$B:$B,$H190)-SUMIFS(Generation_2!$C:$C,Generation_2!$A:$A,$B$182,Generation_2!$B:$B,$H190)</f>
        <v>732.8204778758394</v>
      </c>
      <c r="R190" s="1">
        <f>SUMIFS(Generation_2!L:L,Generation_2!$A:$A,$B$182,Generation_2!$B:$B,$H190)-SUMIFS(Generation_2!$C:$C,Generation_2!$A:$A,$B$182,Generation_2!$B:$B,$H190)</f>
        <v>778.77700487803497</v>
      </c>
      <c r="S190" s="1">
        <f>SUMIFS(Generation_2!M:M,Generation_2!$A:$A,$B$182,Generation_2!$B:$B,$H190)-SUMIFS(Generation_2!$C:$C,Generation_2!$A:$A,$B$182,Generation_2!$B:$B,$H190)</f>
        <v>935.60539019213707</v>
      </c>
      <c r="T190" s="1">
        <f>SUMIFS(Generation_2!N:N,Generation_2!$A:$A,$B$182,Generation_2!$B:$B,$H190)-SUMIFS(Generation_2!$C:$C,Generation_2!$A:$A,$B$182,Generation_2!$B:$B,$H190)</f>
        <v>1300.0693893486828</v>
      </c>
      <c r="U190" s="1">
        <f>SUMIFS(Generation_2!O:O,Generation_2!$A:$A,$B$182,Generation_2!$B:$B,$H190)-SUMIFS(Generation_2!$C:$C,Generation_2!$A:$A,$B$182,Generation_2!$B:$B,$H190)</f>
        <v>1673.7869968437801</v>
      </c>
      <c r="V190" s="1">
        <f>SUMIFS(Generation_2!P:P,Generation_2!$A:$A,$B$182,Generation_2!$B:$B,$H190)-SUMIFS(Generation_2!$C:$C,Generation_2!$A:$A,$B$182,Generation_2!$B:$B,$H190)</f>
        <v>1158.8585976059644</v>
      </c>
      <c r="W190" s="1">
        <f>SUMIFS(Generation_2!Q:Q,Generation_2!$A:$A,$B$182,Generation_2!$B:$B,$H190)-SUMIFS(Generation_2!$C:$C,Generation_2!$A:$A,$B$182,Generation_2!$B:$B,$H190)</f>
        <v>3482.790025809195</v>
      </c>
      <c r="X190" s="1">
        <f>SUMIFS(Generation_2!R:R,Generation_2!$A:$A,$B$182,Generation_2!$B:$B,$H190)-SUMIFS(Generation_2!$C:$C,Generation_2!$A:$A,$B$182,Generation_2!$B:$B,$H190)</f>
        <v>3105.8052693182931</v>
      </c>
      <c r="Y190" s="1">
        <f>SUMIFS(Generation_2!S:S,Generation_2!$A:$A,$B$182,Generation_2!$B:$B,$H190)-SUMIFS(Generation_2!$C:$C,Generation_2!$A:$A,$B$182,Generation_2!$B:$B,$H190)</f>
        <v>4516.9687185231669</v>
      </c>
      <c r="Z190" s="1">
        <f>SUMIFS(Generation_2!T:T,Generation_2!$A:$A,$B$182,Generation_2!$B:$B,$H190)-SUMIFS(Generation_2!$C:$C,Generation_2!$A:$A,$B$182,Generation_2!$B:$B,$H190)</f>
        <v>3797.8371543982362</v>
      </c>
      <c r="AA190" s="1">
        <f>SUMIFS(Generation_2!U:U,Generation_2!$A:$A,$B$182,Generation_2!$B:$B,$H190)-SUMIFS(Generation_2!$C:$C,Generation_2!$A:$A,$B$182,Generation_2!$B:$B,$H190)</f>
        <v>4337.7569394642305</v>
      </c>
      <c r="AB190" s="1">
        <f>SUMIFS(Generation_2!V:V,Generation_2!$A:$A,$B$182,Generation_2!$B:$B,$H190)-SUMIFS(Generation_2!$C:$C,Generation_2!$A:$A,$B$182,Generation_2!$B:$B,$H190)</f>
        <v>4875.5035719848802</v>
      </c>
      <c r="AC190" s="1">
        <f>SUMIFS(Generation_2!W:W,Generation_2!$A:$A,$B$182,Generation_2!$B:$B,$H190)-SUMIFS(Generation_2!$C:$C,Generation_2!$A:$A,$B$182,Generation_2!$B:$B,$H190)</f>
        <v>5464.0104982569601</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22.634122503163269</v>
      </c>
      <c r="K191" s="1">
        <f>SUMIFS(Generation_2!E:E,Generation_2!$A:$A,$B$182,Generation_2!$B:$B,$H191)-SUMIFS(Generation_2!$C:$C,Generation_2!$A:$A,$B$182,Generation_2!$B:$B,$H191)</f>
        <v>45.985511391672105</v>
      </c>
      <c r="L191" s="1">
        <f>SUMIFS(Generation_2!F:F,Generation_2!$A:$A,$B$182,Generation_2!$B:$B,$H191)-SUMIFS(Generation_2!$C:$C,Generation_2!$A:$A,$B$182,Generation_2!$B:$B,$H191)</f>
        <v>89.54989137582416</v>
      </c>
      <c r="M191" s="1">
        <f>SUMIFS(Generation_2!G:G,Generation_2!$A:$A,$B$182,Generation_2!$B:$B,$H191)-SUMIFS(Generation_2!$C:$C,Generation_2!$A:$A,$B$182,Generation_2!$B:$B,$H191)</f>
        <v>142.76778738940018</v>
      </c>
      <c r="N191" s="1">
        <f>SUMIFS(Generation_2!H:H,Generation_2!$A:$A,$B$182,Generation_2!$B:$B,$H191)-SUMIFS(Generation_2!$C:$C,Generation_2!$A:$A,$B$182,Generation_2!$B:$B,$H191)</f>
        <v>195.90121716588115</v>
      </c>
      <c r="O191" s="1">
        <f>SUMIFS(Generation_2!I:I,Generation_2!$A:$A,$B$182,Generation_2!$B:$B,$H191)-SUMIFS(Generation_2!$C:$C,Generation_2!$A:$A,$B$182,Generation_2!$B:$B,$H191)</f>
        <v>236.25132627858088</v>
      </c>
      <c r="P191" s="1">
        <f>SUMIFS(Generation_2!J:J,Generation_2!$A:$A,$B$182,Generation_2!$B:$B,$H191)-SUMIFS(Generation_2!$C:$C,Generation_2!$A:$A,$B$182,Generation_2!$B:$B,$H191)</f>
        <v>263.79223938729933</v>
      </c>
      <c r="Q191" s="1">
        <f>SUMIFS(Generation_2!K:K,Generation_2!$A:$A,$B$182,Generation_2!$B:$B,$H191)-SUMIFS(Generation_2!$C:$C,Generation_2!$A:$A,$B$182,Generation_2!$B:$B,$H191)</f>
        <v>310.91745844704826</v>
      </c>
      <c r="R191" s="1">
        <f>SUMIFS(Generation_2!L:L,Generation_2!$A:$A,$B$182,Generation_2!$B:$B,$H191)-SUMIFS(Generation_2!$C:$C,Generation_2!$A:$A,$B$182,Generation_2!$B:$B,$H191)</f>
        <v>355.95031698852756</v>
      </c>
      <c r="S191" s="1">
        <f>SUMIFS(Generation_2!M:M,Generation_2!$A:$A,$B$182,Generation_2!$B:$B,$H191)-SUMIFS(Generation_2!$C:$C,Generation_2!$A:$A,$B$182,Generation_2!$B:$B,$H191)</f>
        <v>403.24631214923625</v>
      </c>
      <c r="T191" s="1">
        <f>SUMIFS(Generation_2!N:N,Generation_2!$A:$A,$B$182,Generation_2!$B:$B,$H191)-SUMIFS(Generation_2!$C:$C,Generation_2!$A:$A,$B$182,Generation_2!$B:$B,$H191)</f>
        <v>446.69423534847294</v>
      </c>
      <c r="U191" s="1">
        <f>SUMIFS(Generation_2!O:O,Generation_2!$A:$A,$B$182,Generation_2!$B:$B,$H191)-SUMIFS(Generation_2!$C:$C,Generation_2!$A:$A,$B$182,Generation_2!$B:$B,$H191)</f>
        <v>475.48566452978378</v>
      </c>
      <c r="V191" s="1">
        <f>SUMIFS(Generation_2!P:P,Generation_2!$A:$A,$B$182,Generation_2!$B:$B,$H191)-SUMIFS(Generation_2!$C:$C,Generation_2!$A:$A,$B$182,Generation_2!$B:$B,$H191)</f>
        <v>499.1321880116086</v>
      </c>
      <c r="W191" s="1">
        <f>SUMIFS(Generation_2!Q:Q,Generation_2!$A:$A,$B$182,Generation_2!$B:$B,$H191)-SUMIFS(Generation_2!$C:$C,Generation_2!$A:$A,$B$182,Generation_2!$B:$B,$H191)</f>
        <v>507.75507360931329</v>
      </c>
      <c r="X191" s="1">
        <f>SUMIFS(Generation_2!R:R,Generation_2!$A:$A,$B$182,Generation_2!$B:$B,$H191)-SUMIFS(Generation_2!$C:$C,Generation_2!$A:$A,$B$182,Generation_2!$B:$B,$H191)</f>
        <v>526.07640828646061</v>
      </c>
      <c r="Y191" s="1">
        <f>SUMIFS(Generation_2!S:S,Generation_2!$A:$A,$B$182,Generation_2!$B:$B,$H191)-SUMIFS(Generation_2!$C:$C,Generation_2!$A:$A,$B$182,Generation_2!$B:$B,$H191)</f>
        <v>535.96165746192219</v>
      </c>
      <c r="Z191" s="1">
        <f>SUMIFS(Generation_2!T:T,Generation_2!$A:$A,$B$182,Generation_2!$B:$B,$H191)-SUMIFS(Generation_2!$C:$C,Generation_2!$A:$A,$B$182,Generation_2!$B:$B,$H191)</f>
        <v>550.966460294527</v>
      </c>
      <c r="AA191" s="1">
        <f>SUMIFS(Generation_2!U:U,Generation_2!$A:$A,$B$182,Generation_2!$B:$B,$H191)-SUMIFS(Generation_2!$C:$C,Generation_2!$A:$A,$B$182,Generation_2!$B:$B,$H191)</f>
        <v>572.48994069892899</v>
      </c>
      <c r="AB191" s="1">
        <f>SUMIFS(Generation_2!V:V,Generation_2!$A:$A,$B$182,Generation_2!$B:$B,$H191)-SUMIFS(Generation_2!$C:$C,Generation_2!$A:$A,$B$182,Generation_2!$B:$B,$H191)</f>
        <v>599.83899533301235</v>
      </c>
      <c r="AC191" s="1">
        <f>SUMIFS(Generation_2!W:W,Generation_2!$A:$A,$B$182,Generation_2!$B:$B,$H191)-SUMIFS(Generation_2!$C:$C,Generation_2!$A:$A,$B$182,Generation_2!$B:$B,$H191)</f>
        <v>615.68255138561028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1263.1530868289956</v>
      </c>
      <c r="K192" s="1">
        <f>SUMIFS(Generation_2!E:E,Generation_2!$A:$A,$B$182,Generation_2!$B:$B,$H192)-SUMIFS(Generation_2!$C:$C,Generation_2!$A:$A,$B$182,Generation_2!$B:$B,$H192)</f>
        <v>1418.4476880758084</v>
      </c>
      <c r="L192" s="1">
        <f>SUMIFS(Generation_2!F:F,Generation_2!$A:$A,$B$182,Generation_2!$B:$B,$H192)-SUMIFS(Generation_2!$C:$C,Generation_2!$A:$A,$B$182,Generation_2!$B:$B,$H192)</f>
        <v>2562.767601871823</v>
      </c>
      <c r="M192" s="1">
        <f>SUMIFS(Generation_2!G:G,Generation_2!$A:$A,$B$182,Generation_2!$B:$B,$H192)-SUMIFS(Generation_2!$C:$C,Generation_2!$A:$A,$B$182,Generation_2!$B:$B,$H192)</f>
        <v>5310.1719783947883</v>
      </c>
      <c r="N192" s="1">
        <f>SUMIFS(Generation_2!H:H,Generation_2!$A:$A,$B$182,Generation_2!$B:$B,$H192)-SUMIFS(Generation_2!$C:$C,Generation_2!$A:$A,$B$182,Generation_2!$B:$B,$H192)</f>
        <v>5527.2596961359195</v>
      </c>
      <c r="O192" s="1">
        <f>SUMIFS(Generation_2!I:I,Generation_2!$A:$A,$B$182,Generation_2!$B:$B,$H192)-SUMIFS(Generation_2!$C:$C,Generation_2!$A:$A,$B$182,Generation_2!$B:$B,$H192)</f>
        <v>4634.0430208407088</v>
      </c>
      <c r="P192" s="1">
        <f>SUMIFS(Generation_2!J:J,Generation_2!$A:$A,$B$182,Generation_2!$B:$B,$H192)-SUMIFS(Generation_2!$C:$C,Generation_2!$A:$A,$B$182,Generation_2!$B:$B,$H192)</f>
        <v>5844.3361104595642</v>
      </c>
      <c r="Q192" s="1">
        <f>SUMIFS(Generation_2!K:K,Generation_2!$A:$A,$B$182,Generation_2!$B:$B,$H192)-SUMIFS(Generation_2!$C:$C,Generation_2!$A:$A,$B$182,Generation_2!$B:$B,$H192)</f>
        <v>6918.0818158060538</v>
      </c>
      <c r="R192" s="1">
        <f>SUMIFS(Generation_2!L:L,Generation_2!$A:$A,$B$182,Generation_2!$B:$B,$H192)-SUMIFS(Generation_2!$C:$C,Generation_2!$A:$A,$B$182,Generation_2!$B:$B,$H192)</f>
        <v>6613.1886874036245</v>
      </c>
      <c r="S192" s="1">
        <f>SUMIFS(Generation_2!M:M,Generation_2!$A:$A,$B$182,Generation_2!$B:$B,$H192)-SUMIFS(Generation_2!$C:$C,Generation_2!$A:$A,$B$182,Generation_2!$B:$B,$H192)</f>
        <v>9285.3880175776249</v>
      </c>
      <c r="T192" s="1">
        <f>SUMIFS(Generation_2!N:N,Generation_2!$A:$A,$B$182,Generation_2!$B:$B,$H192)-SUMIFS(Generation_2!$C:$C,Generation_2!$A:$A,$B$182,Generation_2!$B:$B,$H192)</f>
        <v>5992.0225246180598</v>
      </c>
      <c r="U192" s="1">
        <f>SUMIFS(Generation_2!O:O,Generation_2!$A:$A,$B$182,Generation_2!$B:$B,$H192)-SUMIFS(Generation_2!$C:$C,Generation_2!$A:$A,$B$182,Generation_2!$B:$B,$H192)</f>
        <v>5180.9635202101672</v>
      </c>
      <c r="V192" s="1">
        <f>SUMIFS(Generation_2!P:P,Generation_2!$A:$A,$B$182,Generation_2!$B:$B,$H192)-SUMIFS(Generation_2!$C:$C,Generation_2!$A:$A,$B$182,Generation_2!$B:$B,$H192)</f>
        <v>5800.7456776654835</v>
      </c>
      <c r="W192" s="1">
        <f>SUMIFS(Generation_2!Q:Q,Generation_2!$A:$A,$B$182,Generation_2!$B:$B,$H192)-SUMIFS(Generation_2!$C:$C,Generation_2!$A:$A,$B$182,Generation_2!$B:$B,$H192)</f>
        <v>7538.6125446815677</v>
      </c>
      <c r="X192" s="1">
        <f>SUMIFS(Generation_2!R:R,Generation_2!$A:$A,$B$182,Generation_2!$B:$B,$H192)-SUMIFS(Generation_2!$C:$C,Generation_2!$A:$A,$B$182,Generation_2!$B:$B,$H192)</f>
        <v>6305.3376786916306</v>
      </c>
      <c r="Y192" s="1">
        <f>SUMIFS(Generation_2!S:S,Generation_2!$A:$A,$B$182,Generation_2!$B:$B,$H192)-SUMIFS(Generation_2!$C:$C,Generation_2!$A:$A,$B$182,Generation_2!$B:$B,$H192)</f>
        <v>6061.2895173066026</v>
      </c>
      <c r="Z192" s="1">
        <f>SUMIFS(Generation_2!T:T,Generation_2!$A:$A,$B$182,Generation_2!$B:$B,$H192)-SUMIFS(Generation_2!$C:$C,Generation_2!$A:$A,$B$182,Generation_2!$B:$B,$H192)</f>
        <v>4795.6395277653828</v>
      </c>
      <c r="AA192" s="1">
        <f>SUMIFS(Generation_2!U:U,Generation_2!$A:$A,$B$182,Generation_2!$B:$B,$H192)-SUMIFS(Generation_2!$C:$C,Generation_2!$A:$A,$B$182,Generation_2!$B:$B,$H192)</f>
        <v>3920.9997355566338</v>
      </c>
      <c r="AB192" s="1">
        <f>SUMIFS(Generation_2!V:V,Generation_2!$A:$A,$B$182,Generation_2!$B:$B,$H192)-SUMIFS(Generation_2!$C:$C,Generation_2!$A:$A,$B$182,Generation_2!$B:$B,$H192)</f>
        <v>3598.424601716597</v>
      </c>
      <c r="AC192" s="1">
        <f>SUMIFS(Generation_2!W:W,Generation_2!$A:$A,$B$182,Generation_2!$B:$B,$H192)-SUMIFS(Generation_2!$C:$C,Generation_2!$A:$A,$B$182,Generation_2!$B:$B,$H192)</f>
        <v>5775.671794296908</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2609.5231455561407</v>
      </c>
      <c r="K193" s="1">
        <f>SUMIFS(Generation_2!E:E,Generation_2!$A:$A,$B$182,Generation_2!$B:$B,$H193)-SUMIFS(Generation_2!$C:$C,Generation_2!$A:$A,$B$182,Generation_2!$B:$B,$H193)</f>
        <v>2195.9283718217321</v>
      </c>
      <c r="L193" s="1">
        <f>SUMIFS(Generation_2!F:F,Generation_2!$A:$A,$B$182,Generation_2!$B:$B,$H193)-SUMIFS(Generation_2!$C:$C,Generation_2!$A:$A,$B$182,Generation_2!$B:$B,$H193)</f>
        <v>2582.4495883662039</v>
      </c>
      <c r="M193" s="1">
        <f>SUMIFS(Generation_2!G:G,Generation_2!$A:$A,$B$182,Generation_2!$B:$B,$H193)-SUMIFS(Generation_2!$C:$C,Generation_2!$A:$A,$B$182,Generation_2!$B:$B,$H193)</f>
        <v>3270.1433715373496</v>
      </c>
      <c r="N193" s="1">
        <f>SUMIFS(Generation_2!H:H,Generation_2!$A:$A,$B$182,Generation_2!$B:$B,$H193)-SUMIFS(Generation_2!$C:$C,Generation_2!$A:$A,$B$182,Generation_2!$B:$B,$H193)</f>
        <v>3729.4445981050485</v>
      </c>
      <c r="O193" s="1">
        <f>SUMIFS(Generation_2!I:I,Generation_2!$A:$A,$B$182,Generation_2!$B:$B,$H193)-SUMIFS(Generation_2!$C:$C,Generation_2!$A:$A,$B$182,Generation_2!$B:$B,$H193)</f>
        <v>4015.6854391369343</v>
      </c>
      <c r="P193" s="1">
        <f>SUMIFS(Generation_2!J:J,Generation_2!$A:$A,$B$182,Generation_2!$B:$B,$H193)-SUMIFS(Generation_2!$C:$C,Generation_2!$A:$A,$B$182,Generation_2!$B:$B,$H193)</f>
        <v>2048.1443144990899</v>
      </c>
      <c r="Q193" s="1">
        <f>SUMIFS(Generation_2!K:K,Generation_2!$A:$A,$B$182,Generation_2!$B:$B,$H193)-SUMIFS(Generation_2!$C:$C,Generation_2!$A:$A,$B$182,Generation_2!$B:$B,$H193)</f>
        <v>3167.0651723046758</v>
      </c>
      <c r="R193" s="1">
        <f>SUMIFS(Generation_2!L:L,Generation_2!$A:$A,$B$182,Generation_2!$B:$B,$H193)-SUMIFS(Generation_2!$C:$C,Generation_2!$A:$A,$B$182,Generation_2!$B:$B,$H193)</f>
        <v>3402.4678333498687</v>
      </c>
      <c r="S193" s="1">
        <f>SUMIFS(Generation_2!M:M,Generation_2!$A:$A,$B$182,Generation_2!$B:$B,$H193)-SUMIFS(Generation_2!$C:$C,Generation_2!$A:$A,$B$182,Generation_2!$B:$B,$H193)</f>
        <v>3705.0578597452841</v>
      </c>
      <c r="T193" s="1">
        <f>SUMIFS(Generation_2!N:N,Generation_2!$A:$A,$B$182,Generation_2!$B:$B,$H193)-SUMIFS(Generation_2!$C:$C,Generation_2!$A:$A,$B$182,Generation_2!$B:$B,$H193)</f>
        <v>4443.3000368911453</v>
      </c>
      <c r="U193" s="1">
        <f>SUMIFS(Generation_2!O:O,Generation_2!$A:$A,$B$182,Generation_2!$B:$B,$H193)-SUMIFS(Generation_2!$C:$C,Generation_2!$A:$A,$B$182,Generation_2!$B:$B,$H193)</f>
        <v>3848.0233666587083</v>
      </c>
      <c r="V193" s="1">
        <f>SUMIFS(Generation_2!P:P,Generation_2!$A:$A,$B$182,Generation_2!$B:$B,$H193)-SUMIFS(Generation_2!$C:$C,Generation_2!$A:$A,$B$182,Generation_2!$B:$B,$H193)</f>
        <v>3611.8946717258987</v>
      </c>
      <c r="W193" s="1">
        <f>SUMIFS(Generation_2!Q:Q,Generation_2!$A:$A,$B$182,Generation_2!$B:$B,$H193)-SUMIFS(Generation_2!$C:$C,Generation_2!$A:$A,$B$182,Generation_2!$B:$B,$H193)</f>
        <v>4235.4335015054639</v>
      </c>
      <c r="X193" s="1">
        <f>SUMIFS(Generation_2!R:R,Generation_2!$A:$A,$B$182,Generation_2!$B:$B,$H193)-SUMIFS(Generation_2!$C:$C,Generation_2!$A:$A,$B$182,Generation_2!$B:$B,$H193)</f>
        <v>5014.4371725927376</v>
      </c>
      <c r="Y193" s="1">
        <f>SUMIFS(Generation_2!S:S,Generation_2!$A:$A,$B$182,Generation_2!$B:$B,$H193)-SUMIFS(Generation_2!$C:$C,Generation_2!$A:$A,$B$182,Generation_2!$B:$B,$H193)</f>
        <v>9364.6517640545244</v>
      </c>
      <c r="Z193" s="1">
        <f>SUMIFS(Generation_2!T:T,Generation_2!$A:$A,$B$182,Generation_2!$B:$B,$H193)-SUMIFS(Generation_2!$C:$C,Generation_2!$A:$A,$B$182,Generation_2!$B:$B,$H193)</f>
        <v>6588.2906918573754</v>
      </c>
      <c r="AA193" s="1">
        <f>SUMIFS(Generation_2!U:U,Generation_2!$A:$A,$B$182,Generation_2!$B:$B,$H193)-SUMIFS(Generation_2!$C:$C,Generation_2!$A:$A,$B$182,Generation_2!$B:$B,$H193)</f>
        <v>9056.8653423318938</v>
      </c>
      <c r="AB193" s="1">
        <f>SUMIFS(Generation_2!V:V,Generation_2!$A:$A,$B$182,Generation_2!$B:$B,$H193)-SUMIFS(Generation_2!$C:$C,Generation_2!$A:$A,$B$182,Generation_2!$B:$B,$H193)</f>
        <v>12374.546226094037</v>
      </c>
      <c r="AC193" s="1">
        <f>SUMIFS(Generation_2!W:W,Generation_2!$A:$A,$B$182,Generation_2!$B:$B,$H193)-SUMIFS(Generation_2!$C:$C,Generation_2!$A:$A,$B$182,Generation_2!$B:$B,$H193)</f>
        <v>12966.941739002265</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175.4427446248028</v>
      </c>
      <c r="K194" s="1">
        <f>SUMIFS(Generation_2!E:E,Generation_2!$A:$A,$B$182,Generation_2!$B:$B,$H194)-SUMIFS(Generation_2!$C:$C,Generation_2!$A:$A,$B$182,Generation_2!$B:$B,$H194)</f>
        <v>409.43262987060007</v>
      </c>
      <c r="L194" s="1">
        <f>SUMIFS(Generation_2!F:F,Generation_2!$A:$A,$B$182,Generation_2!$B:$B,$H194)-SUMIFS(Generation_2!$C:$C,Generation_2!$A:$A,$B$182,Generation_2!$B:$B,$H194)</f>
        <v>769.23726566420009</v>
      </c>
      <c r="M194" s="1">
        <f>SUMIFS(Generation_2!G:G,Generation_2!$A:$A,$B$182,Generation_2!$B:$B,$H194)-SUMIFS(Generation_2!$C:$C,Generation_2!$A:$A,$B$182,Generation_2!$B:$B,$H194)</f>
        <v>1174.0293487369017</v>
      </c>
      <c r="N194" s="1">
        <f>SUMIFS(Generation_2!H:H,Generation_2!$A:$A,$B$182,Generation_2!$B:$B,$H194)-SUMIFS(Generation_2!$C:$C,Generation_2!$A:$A,$B$182,Generation_2!$B:$B,$H194)</f>
        <v>1589.9911247418022</v>
      </c>
      <c r="O194" s="1">
        <f>SUMIFS(Generation_2!I:I,Generation_2!$A:$A,$B$182,Generation_2!$B:$B,$H194)-SUMIFS(Generation_2!$C:$C,Generation_2!$A:$A,$B$182,Generation_2!$B:$B,$H194)</f>
        <v>2049.3157521768026</v>
      </c>
      <c r="P194" s="1">
        <f>SUMIFS(Generation_2!J:J,Generation_2!$A:$A,$B$182,Generation_2!$B:$B,$H194)-SUMIFS(Generation_2!$C:$C,Generation_2!$A:$A,$B$182,Generation_2!$B:$B,$H194)</f>
        <v>2466.0939254255009</v>
      </c>
      <c r="Q194" s="1">
        <f>SUMIFS(Generation_2!K:K,Generation_2!$A:$A,$B$182,Generation_2!$B:$B,$H194)-SUMIFS(Generation_2!$C:$C,Generation_2!$A:$A,$B$182,Generation_2!$B:$B,$H194)</f>
        <v>2878.1102554868994</v>
      </c>
      <c r="R194" s="1">
        <f>SUMIFS(Generation_2!L:L,Generation_2!$A:$A,$B$182,Generation_2!$B:$B,$H194)-SUMIFS(Generation_2!$C:$C,Generation_2!$A:$A,$B$182,Generation_2!$B:$B,$H194)</f>
        <v>3336.5263448641017</v>
      </c>
      <c r="S194" s="1">
        <f>SUMIFS(Generation_2!M:M,Generation_2!$A:$A,$B$182,Generation_2!$B:$B,$H194)-SUMIFS(Generation_2!$C:$C,Generation_2!$A:$A,$B$182,Generation_2!$B:$B,$H194)</f>
        <v>4030.5391378869026</v>
      </c>
      <c r="T194" s="1">
        <f>SUMIFS(Generation_2!N:N,Generation_2!$A:$A,$B$182,Generation_2!$B:$B,$H194)-SUMIFS(Generation_2!$C:$C,Generation_2!$A:$A,$B$182,Generation_2!$B:$B,$H194)</f>
        <v>4842.6681243792009</v>
      </c>
      <c r="U194" s="1">
        <f>SUMIFS(Generation_2!O:O,Generation_2!$A:$A,$B$182,Generation_2!$B:$B,$H194)-SUMIFS(Generation_2!$C:$C,Generation_2!$A:$A,$B$182,Generation_2!$B:$B,$H194)</f>
        <v>5669.9056355480025</v>
      </c>
      <c r="V194" s="1">
        <f>SUMIFS(Generation_2!P:P,Generation_2!$A:$A,$B$182,Generation_2!$B:$B,$H194)-SUMIFS(Generation_2!$C:$C,Generation_2!$A:$A,$B$182,Generation_2!$B:$B,$H194)</f>
        <v>6435.4020228088011</v>
      </c>
      <c r="W194" s="1">
        <f>SUMIFS(Generation_2!Q:Q,Generation_2!$A:$A,$B$182,Generation_2!$B:$B,$H194)-SUMIFS(Generation_2!$C:$C,Generation_2!$A:$A,$B$182,Generation_2!$B:$B,$H194)</f>
        <v>7237.7946775883029</v>
      </c>
      <c r="X194" s="1">
        <f>SUMIFS(Generation_2!R:R,Generation_2!$A:$A,$B$182,Generation_2!$B:$B,$H194)-SUMIFS(Generation_2!$C:$C,Generation_2!$A:$A,$B$182,Generation_2!$B:$B,$H194)</f>
        <v>7957.8448528116023</v>
      </c>
      <c r="Y194" s="1">
        <f>SUMIFS(Generation_2!S:S,Generation_2!$A:$A,$B$182,Generation_2!$B:$B,$H194)-SUMIFS(Generation_2!$C:$C,Generation_2!$A:$A,$B$182,Generation_2!$B:$B,$H194)</f>
        <v>8585.9508067718016</v>
      </c>
      <c r="Z194" s="1">
        <f>SUMIFS(Generation_2!T:T,Generation_2!$A:$A,$B$182,Generation_2!$B:$B,$H194)-SUMIFS(Generation_2!$C:$C,Generation_2!$A:$A,$B$182,Generation_2!$B:$B,$H194)</f>
        <v>9253.4238795983038</v>
      </c>
      <c r="AA194" s="1">
        <f>SUMIFS(Generation_2!U:U,Generation_2!$A:$A,$B$182,Generation_2!$B:$B,$H194)-SUMIFS(Generation_2!$C:$C,Generation_2!$A:$A,$B$182,Generation_2!$B:$B,$H194)</f>
        <v>9958.9389394657046</v>
      </c>
      <c r="AB194" s="1">
        <f>SUMIFS(Generation_2!V:V,Generation_2!$A:$A,$B$182,Generation_2!$B:$B,$H194)-SUMIFS(Generation_2!$C:$C,Generation_2!$A:$A,$B$182,Generation_2!$B:$B,$H194)</f>
        <v>10751.3743788131</v>
      </c>
      <c r="AC194" s="1">
        <f>SUMIFS(Generation_2!W:W,Generation_2!$A:$A,$B$182,Generation_2!$B:$B,$H194)-SUMIFS(Generation_2!$C:$C,Generation_2!$A:$A,$B$182,Generation_2!$B:$B,$H194)</f>
        <v>11667.898072373802</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9.7793083025189798E-2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9.3839265571800001E-2</v>
      </c>
      <c r="Q196" s="1">
        <f>SUMIFS(Generation_2!K:K,Generation_2!$A:$A,$B$182,Generation_2!$B:$B,$H196)-SUMIFS(Generation_2!$C:$C,Generation_2!$A:$A,$B$182,Generation_2!$B:$B,$H196)</f>
        <v>3.4085617449076663E-2</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0.67386697883750002</v>
      </c>
      <c r="U196" s="1">
        <f>SUMIFS(Generation_2!O:O,Generation_2!$A:$A,$B$182,Generation_2!$B:$B,$H196)-SUMIFS(Generation_2!$C:$C,Generation_2!$A:$A,$B$182,Generation_2!$B:$B,$H196)</f>
        <v>0.28974573955409999</v>
      </c>
      <c r="V196" s="1">
        <f>SUMIFS(Generation_2!P:P,Generation_2!$A:$A,$B$182,Generation_2!$B:$B,$H196)-SUMIFS(Generation_2!$C:$C,Generation_2!$A:$A,$B$182,Generation_2!$B:$B,$H196)</f>
        <v>0.29405033177880002</v>
      </c>
      <c r="W196" s="1">
        <f>SUMIFS(Generation_2!Q:Q,Generation_2!$A:$A,$B$182,Generation_2!$B:$B,$H196)-SUMIFS(Generation_2!$C:$C,Generation_2!$A:$A,$B$182,Generation_2!$B:$B,$H196)</f>
        <v>1.2140584377833394</v>
      </c>
      <c r="X196" s="1">
        <f>SUMIFS(Generation_2!R:R,Generation_2!$A:$A,$B$182,Generation_2!$B:$B,$H196)-SUMIFS(Generation_2!$C:$C,Generation_2!$A:$A,$B$182,Generation_2!$B:$B,$H196)</f>
        <v>0.67411313500442993</v>
      </c>
      <c r="Y196" s="1">
        <f>SUMIFS(Generation_2!S:S,Generation_2!$A:$A,$B$182,Generation_2!$B:$B,$H196)-SUMIFS(Generation_2!$C:$C,Generation_2!$A:$A,$B$182,Generation_2!$B:$B,$H196)</f>
        <v>0.90616051836239997</v>
      </c>
      <c r="Z196" s="1">
        <f>SUMIFS(Generation_2!T:T,Generation_2!$A:$A,$B$182,Generation_2!$B:$B,$H196)-SUMIFS(Generation_2!$C:$C,Generation_2!$A:$A,$B$182,Generation_2!$B:$B,$H196)</f>
        <v>1.2225752427374614</v>
      </c>
      <c r="AA196" s="1">
        <f>SUMIFS(Generation_2!U:U,Generation_2!$A:$A,$B$182,Generation_2!$B:$B,$H196)-SUMIFS(Generation_2!$C:$C,Generation_2!$A:$A,$B$182,Generation_2!$B:$B,$H196)</f>
        <v>1.3777847296117431</v>
      </c>
      <c r="AB196" s="1">
        <f>SUMIFS(Generation_2!V:V,Generation_2!$A:$A,$B$182,Generation_2!$B:$B,$H196)-SUMIFS(Generation_2!$C:$C,Generation_2!$A:$A,$B$182,Generation_2!$B:$B,$H196)</f>
        <v>0</v>
      </c>
      <c r="AC196" s="1">
        <f>SUMIFS(Generation_2!W:W,Generation_2!$A:$A,$B$182,Generation_2!$B:$B,$H196)-SUMIFS(Generation_2!$C:$C,Generation_2!$A:$A,$B$182,Generation_2!$B:$B,$H196)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Slow Change (Counterfactual) vs. Slow Change (DP3)</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Slow Change (Counterfactual)</v>
      </c>
      <c r="C7" s="103"/>
      <c r="D7" s="103"/>
      <c r="E7" s="103"/>
      <c r="F7" s="103"/>
      <c r="I7" s="28"/>
    </row>
    <row r="8" spans="1:30" ht="17.399999999999999" thickBot="1">
      <c r="A8" s="101" t="s">
        <v>72</v>
      </c>
      <c r="B8" s="102" t="str">
        <f>CaseName_2</f>
        <v>Slow Change (DP3)</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992.53626984147309</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-0.55043949964107242</v>
      </c>
      <c r="N13" s="14">
        <f>SUMIFS(BuildCost_1!G:G,BuildCost_1!$A:$A,$B$10)/1000-SUMIFS(BuildCost_2!G:G,BuildCost_2!$A:$A,$B$10)/1000</f>
        <v>-0.83606984877127388</v>
      </c>
      <c r="O13" s="14">
        <f>SUMIFS(BuildCost_1!H:H,BuildCost_1!$A:$A,$B$10)/1000-SUMIFS(BuildCost_2!H:H,BuildCost_2!$A:$A,$B$10)/1000</f>
        <v>-0.73553860143988459</v>
      </c>
      <c r="P13" s="14">
        <f>SUMIFS(BuildCost_1!I:I,BuildCost_1!$A:$A,$B$10)/1000-SUMIFS(BuildCost_2!I:I,BuildCost_2!$A:$A,$B$10)/1000</f>
        <v>-0.79862766913549876</v>
      </c>
      <c r="Q13" s="14">
        <f>SUMIFS(BuildCost_1!J:J,BuildCost_1!$A:$A,$B$10)/1000-SUMIFS(BuildCost_2!J:J,BuildCost_2!$A:$A,$B$10)/1000</f>
        <v>-0.86134641136618484</v>
      </c>
      <c r="R13" s="14">
        <f>SUMIFS(BuildCost_1!K:K,BuildCost_1!$A:$A,$B$10)/1000-SUMIFS(BuildCost_2!K:K,BuildCost_2!$A:$A,$B$10)/1000</f>
        <v>-1.1464200884871616</v>
      </c>
      <c r="S13" s="14">
        <f>SUMIFS(BuildCost_1!L:L,BuildCost_1!$A:$A,$B$10)/1000-SUMIFS(BuildCost_2!L:L,BuildCost_2!$A:$A,$B$10)/1000</f>
        <v>15.433294974595583</v>
      </c>
      <c r="T13" s="14">
        <f>SUMIFS(BuildCost_1!M:M,BuildCost_1!$A:$A,$B$10)/1000-SUMIFS(BuildCost_2!M:M,BuildCost_2!$A:$A,$B$10)/1000</f>
        <v>45.720236432008392</v>
      </c>
      <c r="U13" s="14">
        <f>SUMIFS(BuildCost_1!N:N,BuildCost_1!$A:$A,$B$10)/1000-SUMIFS(BuildCost_2!N:N,BuildCost_2!$A:$A,$B$10)/1000</f>
        <v>292.36988944008749</v>
      </c>
      <c r="V13" s="14">
        <f>SUMIFS(BuildCost_1!O:O,BuildCost_1!$A:$A,$B$10)/1000-SUMIFS(BuildCost_2!O:O,BuildCost_2!$A:$A,$B$10)/1000</f>
        <v>324.80218287726268</v>
      </c>
      <c r="W13" s="14">
        <f>SUMIFS(BuildCost_1!P:P,BuildCost_1!$A:$A,$B$10)/1000-SUMIFS(BuildCost_2!P:P,BuildCost_2!$A:$A,$B$10)/1000</f>
        <v>391.05018270806897</v>
      </c>
      <c r="X13" s="14">
        <f>SUMIFS(BuildCost_1!Q:Q,BuildCost_1!$A:$A,$B$10)/1000-SUMIFS(BuildCost_2!Q:Q,BuildCost_2!$A:$A,$B$10)/1000</f>
        <v>521.00864866178267</v>
      </c>
      <c r="Y13" s="14">
        <f>SUMIFS(BuildCost_1!R:R,BuildCost_1!$A:$A,$B$10)/1000-SUMIFS(BuildCost_2!R:R,BuildCost_2!$A:$A,$B$10)/1000</f>
        <v>474.74185572261797</v>
      </c>
      <c r="Z13" s="14">
        <f>SUMIFS(BuildCost_1!S:S,BuildCost_1!$A:$A,$B$10)/1000-SUMIFS(BuildCost_2!S:S,BuildCost_2!$A:$A,$B$10)/1000</f>
        <v>310.33458013293193</v>
      </c>
      <c r="AA13" s="14">
        <f>SUMIFS(BuildCost_1!T:T,BuildCost_1!$A:$A,$B$10)/1000-SUMIFS(BuildCost_2!T:T,BuildCost_2!$A:$A,$B$10)/1000</f>
        <v>353.83073932245861</v>
      </c>
      <c r="AB13" s="14">
        <f>SUMIFS(BuildCost_1!U:U,BuildCost_1!$A:$A,$B$10)/1000-SUMIFS(BuildCost_2!U:U,BuildCost_2!$A:$A,$B$10)/1000</f>
        <v>537.07021458210193</v>
      </c>
      <c r="AC13" s="14">
        <f>SUMIFS(BuildCost_1!V:V,BuildCost_1!$A:$A,$B$10)/1000-SUMIFS(BuildCost_2!V:V,BuildCost_2!$A:$A,$B$10)/1000</f>
        <v>396.58770006193117</v>
      </c>
      <c r="AD13" s="14">
        <f>SUMIFS(BuildCost_1!W:W,BuildCost_1!$A:$A,$B$10)/1000-SUMIFS(BuildCost_2!W:W,BuildCost_2!$A:$A,$B$10)/1000</f>
        <v>308.93157847122325</v>
      </c>
    </row>
    <row r="14" spans="1:30">
      <c r="E14" s="43"/>
      <c r="F14" s="42"/>
      <c r="G14" s="10"/>
      <c r="H14" s="7" t="s">
        <v>102</v>
      </c>
      <c r="I14" s="30">
        <f t="shared" si="0"/>
        <v>942.43471006053358</v>
      </c>
      <c r="J14" s="14">
        <f>SUMIFS(FOMCost_1!C:C,FOMCost_1!$A:$A,$B$10)/1000-SUMIFS(FOMCost_2!C:C,FOMCost_2!$A:$A,$B$10)/1000</f>
        <v>6.7377397259979261</v>
      </c>
      <c r="K14" s="14">
        <f>SUMIFS(FOMCost_1!D:D,FOMCost_1!$A:$A,$B$10)/1000-SUMIFS(FOMCost_2!D:D,FOMCost_2!$A:$A,$B$10)/1000</f>
        <v>-1.3187673175707459E-11</v>
      </c>
      <c r="L14" s="14">
        <f>SUMIFS(FOMCost_1!E:E,FOMCost_1!$A:$A,$B$10)/1000-SUMIFS(FOMCost_2!E:E,FOMCost_2!$A:$A,$B$10)/1000</f>
        <v>-3.637978807091713E-11</v>
      </c>
      <c r="M14" s="14">
        <f>SUMIFS(FOMCost_1!F:F,FOMCost_1!$A:$A,$B$10)/1000-SUMIFS(FOMCost_2!F:F,FOMCost_2!$A:$A,$B$10)/1000</f>
        <v>-0.2121384600386591</v>
      </c>
      <c r="N14" s="14">
        <f>SUMIFS(FOMCost_1!G:G,FOMCost_1!$A:$A,$B$10)/1000-SUMIFS(FOMCost_2!G:G,FOMCost_2!$A:$A,$B$10)/1000</f>
        <v>-0.35256570386263775</v>
      </c>
      <c r="O14" s="14">
        <f>SUMIFS(FOMCost_1!H:H,FOMCost_1!$A:$A,$B$10)/1000-SUMIFS(FOMCost_2!H:H,FOMCost_2!$A:$A,$B$10)/1000</f>
        <v>-0.41862846375352092</v>
      </c>
      <c r="P14" s="14">
        <f>SUMIFS(FOMCost_1!I:I,FOMCost_1!$A:$A,$B$10)/1000-SUMIFS(FOMCost_2!I:I,FOMCost_2!$A:$A,$B$10)/1000</f>
        <v>-0.42966576104163323</v>
      </c>
      <c r="Q14" s="14">
        <f>SUMIFS(FOMCost_1!J:J,FOMCost_1!$A:$A,$B$10)/1000-SUMIFS(FOMCost_2!J:J,FOMCost_2!$A:$A,$B$10)/1000</f>
        <v>-0.4817036741683296</v>
      </c>
      <c r="R14" s="14">
        <f>SUMIFS(FOMCost_1!K:K,FOMCost_1!$A:$A,$B$10)/1000-SUMIFS(FOMCost_2!K:K,FOMCost_2!$A:$A,$B$10)/1000</f>
        <v>-0.48170367566353889</v>
      </c>
      <c r="S14" s="14">
        <f>SUMIFS(FOMCost_1!L:L,FOMCost_1!$A:$A,$B$10)/1000-SUMIFS(FOMCost_2!L:L,FOMCost_2!$A:$A,$B$10)/1000</f>
        <v>1.2652978703172266</v>
      </c>
      <c r="T14" s="14">
        <f>SUMIFS(FOMCost_1!M:M,FOMCost_1!$A:$A,$B$10)/1000-SUMIFS(FOMCost_2!M:M,FOMCost_2!$A:$A,$B$10)/1000</f>
        <v>-15.690704090526197</v>
      </c>
      <c r="U14" s="14">
        <f>SUMIFS(FOMCost_1!N:N,FOMCost_1!$A:$A,$B$10)/1000-SUMIFS(FOMCost_2!N:N,FOMCost_2!$A:$A,$B$10)/1000</f>
        <v>386.97460383156567</v>
      </c>
      <c r="V14" s="14">
        <f>SUMIFS(FOMCost_1!O:O,FOMCost_1!$A:$A,$B$10)/1000-SUMIFS(FOMCost_2!O:O,FOMCost_2!$A:$A,$B$10)/1000</f>
        <v>54.459344393595529</v>
      </c>
      <c r="W14" s="14">
        <f>SUMIFS(FOMCost_1!P:P,FOMCost_1!$A:$A,$B$10)/1000-SUMIFS(FOMCost_2!P:P,FOMCost_2!$A:$A,$B$10)/1000</f>
        <v>59.158784536220992</v>
      </c>
      <c r="X14" s="14">
        <f>SUMIFS(FOMCost_1!Q:Q,FOMCost_1!$A:$A,$B$10)/1000-SUMIFS(FOMCost_2!Q:Q,FOMCost_2!$A:$A,$B$10)/1000</f>
        <v>338.4594840374948</v>
      </c>
      <c r="Y14" s="14">
        <f>SUMIFS(FOMCost_1!R:R,FOMCost_1!$A:$A,$B$10)/1000-SUMIFS(FOMCost_2!R:R,FOMCost_2!$A:$A,$B$10)/1000</f>
        <v>118.67722712173145</v>
      </c>
      <c r="Z14" s="14">
        <f>SUMIFS(FOMCost_1!S:S,FOMCost_1!$A:$A,$B$10)/1000-SUMIFS(FOMCost_2!S:S,FOMCost_2!$A:$A,$B$10)/1000</f>
        <v>804.35731165359948</v>
      </c>
      <c r="AA14" s="14">
        <f>SUMIFS(FOMCost_1!T:T,FOMCost_1!$A:$A,$B$10)/1000-SUMIFS(FOMCost_2!T:T,FOMCost_2!$A:$A,$B$10)/1000</f>
        <v>1135.4729961073426</v>
      </c>
      <c r="AB14" s="14">
        <f>SUMIFS(FOMCost_1!U:U,FOMCost_1!$A:$A,$B$10)/1000-SUMIFS(FOMCost_2!U:U,FOMCost_2!$A:$A,$B$10)/1000</f>
        <v>531.09430073043768</v>
      </c>
      <c r="AC14" s="14">
        <f>SUMIFS(FOMCost_1!V:V,FOMCost_1!$A:$A,$B$10)/1000-SUMIFS(FOMCost_2!V:V,FOMCost_2!$A:$A,$B$10)/1000</f>
        <v>498.48747143879609</v>
      </c>
      <c r="AD14" s="14">
        <f>SUMIFS(FOMCost_1!W:W,FOMCost_1!$A:$A,$B$10)/1000-SUMIFS(FOMCost_2!W:W,FOMCost_2!$A:$A,$B$10)/1000</f>
        <v>75.17108814356834</v>
      </c>
    </row>
    <row r="15" spans="1:30">
      <c r="E15" s="43"/>
      <c r="F15" s="42"/>
      <c r="G15" s="42"/>
      <c r="H15" s="7" t="s">
        <v>103</v>
      </c>
      <c r="I15" s="30">
        <f t="shared" si="0"/>
        <v>1107.4306811879301</v>
      </c>
      <c r="J15" s="14">
        <f>SUMIFS(FuelCost_1!C:C,FuelCost_1!$A:$A,$B$10)/1000-SUMIFS(FuelCost_2!C:C,FuelCost_2!$A:$A,$B$10)/1000</f>
        <v>-8.6246311121331019</v>
      </c>
      <c r="K15" s="14">
        <f>SUMIFS(FuelCost_1!D:D,FuelCost_1!$A:$A,$B$10)/1000-SUMIFS(FuelCost_2!D:D,FuelCost_2!$A:$A,$B$10)/1000</f>
        <v>10.931783258571613</v>
      </c>
      <c r="L15" s="14">
        <f>SUMIFS(FuelCost_1!E:E,FuelCost_1!$A:$A,$B$10)/1000-SUMIFS(FuelCost_2!E:E,FuelCost_2!$A:$A,$B$10)/1000</f>
        <v>12.316777662878394</v>
      </c>
      <c r="M15" s="14">
        <f>SUMIFS(FuelCost_1!F:F,FuelCost_1!$A:$A,$B$10)/1000-SUMIFS(FuelCost_2!F:F,FuelCost_2!$A:$A,$B$10)/1000</f>
        <v>146.32643991280247</v>
      </c>
      <c r="N15" s="14">
        <f>SUMIFS(FuelCost_1!G:G,FuelCost_1!$A:$A,$B$10)/1000-SUMIFS(FuelCost_2!G:G,FuelCost_2!$A:$A,$B$10)/1000</f>
        <v>155.28254935448444</v>
      </c>
      <c r="O15" s="14">
        <f>SUMIFS(FuelCost_1!H:H,FuelCost_1!$A:$A,$B$10)/1000-SUMIFS(FuelCost_2!H:H,FuelCost_2!$A:$A,$B$10)/1000</f>
        <v>172.64806258372505</v>
      </c>
      <c r="P15" s="14">
        <f>SUMIFS(FuelCost_1!I:I,FuelCost_1!$A:$A,$B$10)/1000-SUMIFS(FuelCost_2!I:I,FuelCost_2!$A:$A,$B$10)/1000</f>
        <v>140.0997545546229</v>
      </c>
      <c r="Q15" s="14">
        <f>SUMIFS(FuelCost_1!J:J,FuelCost_1!$A:$A,$B$10)/1000-SUMIFS(FuelCost_2!J:J,FuelCost_2!$A:$A,$B$10)/1000</f>
        <v>177.85171742297916</v>
      </c>
      <c r="R15" s="14">
        <f>SUMIFS(FuelCost_1!K:K,FuelCost_1!$A:$A,$B$10)/1000-SUMIFS(FuelCost_2!K:K,FuelCost_2!$A:$A,$B$10)/1000</f>
        <v>146.93695625866167</v>
      </c>
      <c r="S15" s="14">
        <f>SUMIFS(FuelCost_1!L:L,FuelCost_1!$A:$A,$B$10)/1000-SUMIFS(FuelCost_2!L:L,FuelCost_2!$A:$A,$B$10)/1000</f>
        <v>117.57352485513047</v>
      </c>
      <c r="T15" s="14">
        <f>SUMIFS(FuelCost_1!M:M,FuelCost_1!$A:$A,$B$10)/1000-SUMIFS(FuelCost_2!M:M,FuelCost_2!$A:$A,$B$10)/1000</f>
        <v>163.83934770430392</v>
      </c>
      <c r="U15" s="14">
        <f>SUMIFS(FuelCost_1!N:N,FuelCost_1!$A:$A,$B$10)/1000-SUMIFS(FuelCost_2!N:N,FuelCost_2!$A:$A,$B$10)/1000</f>
        <v>167.18127981477119</v>
      </c>
      <c r="V15" s="14">
        <f>SUMIFS(FuelCost_1!O:O,FuelCost_1!$A:$A,$B$10)/1000-SUMIFS(FuelCost_2!O:O,FuelCost_2!$A:$A,$B$10)/1000</f>
        <v>168.68785408205576</v>
      </c>
      <c r="W15" s="14">
        <f>SUMIFS(FuelCost_1!P:P,FuelCost_1!$A:$A,$B$10)/1000-SUMIFS(FuelCost_2!P:P,FuelCost_2!$A:$A,$B$10)/1000</f>
        <v>180.63343380867627</v>
      </c>
      <c r="X15" s="14">
        <f>SUMIFS(FuelCost_1!Q:Q,FuelCost_1!$A:$A,$B$10)/1000-SUMIFS(FuelCost_2!Q:Q,FuelCost_2!$A:$A,$B$10)/1000</f>
        <v>135.5723557316287</v>
      </c>
      <c r="Y15" s="14">
        <f>SUMIFS(FuelCost_1!R:R,FuelCost_1!$A:$A,$B$10)/1000-SUMIFS(FuelCost_2!R:R,FuelCost_2!$A:$A,$B$10)/1000</f>
        <v>153.49599774487001</v>
      </c>
      <c r="Z15" s="14">
        <f>SUMIFS(FuelCost_1!S:S,FuelCost_1!$A:$A,$B$10)/1000-SUMIFS(FuelCost_2!S:S,FuelCost_2!$A:$A,$B$10)/1000</f>
        <v>287.14399229527453</v>
      </c>
      <c r="AA15" s="14">
        <f>SUMIFS(FuelCost_1!T:T,FuelCost_1!$A:$A,$B$10)/1000-SUMIFS(FuelCost_2!T:T,FuelCost_2!$A:$A,$B$10)/1000</f>
        <v>197.2086051428098</v>
      </c>
      <c r="AB15" s="14">
        <f>SUMIFS(FuelCost_1!U:U,FuelCost_1!$A:$A,$B$10)/1000-SUMIFS(FuelCost_2!U:U,FuelCost_2!$A:$A,$B$10)/1000</f>
        <v>134.13847855141353</v>
      </c>
      <c r="AC15" s="14">
        <f>SUMIFS(FuelCost_1!V:V,FuelCost_1!$A:$A,$B$10)/1000-SUMIFS(FuelCost_2!V:V,FuelCost_2!$A:$A,$B$10)/1000</f>
        <v>200.43140776648124</v>
      </c>
      <c r="AD15" s="14">
        <f>SUMIFS(FuelCost_1!W:W,FuelCost_1!$A:$A,$B$10)/1000-SUMIFS(FuelCost_2!W:W,FuelCost_2!$A:$A,$B$10)/1000</f>
        <v>444.06974726051931</v>
      </c>
    </row>
    <row r="16" spans="1:30">
      <c r="E16" s="43"/>
      <c r="F16" s="42"/>
      <c r="G16" s="42"/>
      <c r="H16" s="7" t="s">
        <v>104</v>
      </c>
      <c r="I16" s="30">
        <f t="shared" si="0"/>
        <v>-16.904995706826785</v>
      </c>
      <c r="J16" s="14">
        <f>SUMIFS(VOMCost_1!C:C,VOMCost_1!$A:$A,$B$10)/1000-SUMIFS(VOMCost_2!C:C,VOMCost_2!$A:$A,$B$10)/1000</f>
        <v>-0.22429551782624912</v>
      </c>
      <c r="K16" s="14">
        <f>SUMIFS(VOMCost_1!D:D,VOMCost_1!$A:$A,$B$10)/1000-SUMIFS(VOMCost_2!D:D,VOMCost_2!$A:$A,$B$10)/1000</f>
        <v>-0.31012052570611104</v>
      </c>
      <c r="L16" s="14">
        <f>SUMIFS(VOMCost_1!E:E,VOMCost_1!$A:$A,$B$10)/1000-SUMIFS(VOMCost_2!E:E,VOMCost_2!$A:$A,$B$10)/1000</f>
        <v>-8.4828220392978437E-2</v>
      </c>
      <c r="M16" s="14">
        <f>SUMIFS(VOMCost_1!F:F,VOMCost_1!$A:$A,$B$10)/1000-SUMIFS(VOMCost_2!F:F,VOMCost_2!$A:$A,$B$10)/1000</f>
        <v>-1.0327339478169506</v>
      </c>
      <c r="N16" s="14">
        <f>SUMIFS(VOMCost_1!G:G,VOMCost_1!$A:$A,$B$10)/1000-SUMIFS(VOMCost_2!G:G,VOMCost_2!$A:$A,$B$10)/1000</f>
        <v>-0.88860364288132132</v>
      </c>
      <c r="O16" s="14">
        <f>SUMIFS(VOMCost_1!H:H,VOMCost_1!$A:$A,$B$10)/1000-SUMIFS(VOMCost_2!H:H,VOMCost_2!$A:$A,$B$10)/1000</f>
        <v>-3.6443913625395226</v>
      </c>
      <c r="P16" s="14">
        <f>SUMIFS(VOMCost_1!I:I,VOMCost_1!$A:$A,$B$10)/1000-SUMIFS(VOMCost_2!I:I,VOMCost_2!$A:$A,$B$10)/1000</f>
        <v>0.58933739041833633</v>
      </c>
      <c r="Q16" s="14">
        <f>SUMIFS(VOMCost_1!J:J,VOMCost_1!$A:$A,$B$10)/1000-SUMIFS(VOMCost_2!J:J,VOMCost_2!$A:$A,$B$10)/1000</f>
        <v>-0.69680466475244884</v>
      </c>
      <c r="R16" s="14">
        <f>SUMIFS(VOMCost_1!K:K,VOMCost_1!$A:$A,$B$10)/1000-SUMIFS(VOMCost_2!K:K,VOMCost_2!$A:$A,$B$10)/1000</f>
        <v>-0.50353567434444813</v>
      </c>
      <c r="S16" s="14">
        <f>SUMIFS(VOMCost_1!L:L,VOMCost_1!$A:$A,$B$10)/1000-SUMIFS(VOMCost_2!L:L,VOMCost_2!$A:$A,$B$10)/1000</f>
        <v>-0.53482868007688467</v>
      </c>
      <c r="T16" s="14">
        <f>SUMIFS(VOMCost_1!M:M,VOMCost_1!$A:$A,$B$10)/1000-SUMIFS(VOMCost_2!M:M,VOMCost_2!$A:$A,$B$10)/1000</f>
        <v>-5.9741901604052146</v>
      </c>
      <c r="U16" s="14">
        <f>SUMIFS(VOMCost_1!N:N,VOMCost_1!$A:$A,$B$10)/1000-SUMIFS(VOMCost_2!N:N,VOMCost_2!$A:$A,$B$10)/1000</f>
        <v>-0.6379026649011621</v>
      </c>
      <c r="V16" s="14">
        <f>SUMIFS(VOMCost_1!O:O,VOMCost_1!$A:$A,$B$10)/1000-SUMIFS(VOMCost_2!O:O,VOMCost_2!$A:$A,$B$10)/1000</f>
        <v>-2.4865662739470054</v>
      </c>
      <c r="W16" s="14">
        <f>SUMIFS(VOMCost_1!P:P,VOMCost_1!$A:$A,$B$10)/1000-SUMIFS(VOMCost_2!P:P,VOMCost_2!$A:$A,$B$10)/1000</f>
        <v>-2.5329384423139345</v>
      </c>
      <c r="X16" s="14">
        <f>SUMIFS(VOMCost_1!Q:Q,VOMCost_1!$A:$A,$B$10)/1000-SUMIFS(VOMCost_2!Q:Q,VOMCost_2!$A:$A,$B$10)/1000</f>
        <v>-13.776005211210304</v>
      </c>
      <c r="Y16" s="14">
        <f>SUMIFS(VOMCost_1!R:R,VOMCost_1!$A:$A,$B$10)/1000-SUMIFS(VOMCost_2!R:R,VOMCost_2!$A:$A,$B$10)/1000</f>
        <v>-10.078111932160823</v>
      </c>
      <c r="Z16" s="14">
        <f>SUMIFS(VOMCost_1!S:S,VOMCost_1!$A:$A,$B$10)/1000-SUMIFS(VOMCost_2!S:S,VOMCost_2!$A:$A,$B$10)/1000</f>
        <v>-19.431245197655585</v>
      </c>
      <c r="AA16" s="14">
        <f>SUMIFS(VOMCost_1!T:T,VOMCost_1!$A:$A,$B$10)/1000-SUMIFS(VOMCost_2!T:T,VOMCost_2!$A:$A,$B$10)/1000</f>
        <v>2.7434806601579567</v>
      </c>
      <c r="AB16" s="14">
        <f>SUMIFS(VOMCost_1!U:U,VOMCost_1!$A:$A,$B$10)/1000-SUMIFS(VOMCost_2!U:U,VOMCost_2!$A:$A,$B$10)/1000</f>
        <v>-16.087826677308044</v>
      </c>
      <c r="AC16" s="14">
        <f>SUMIFS(VOMCost_1!V:V,VOMCost_1!$A:$A,$B$10)/1000-SUMIFS(VOMCost_2!V:V,VOMCost_2!$A:$A,$B$10)/1000</f>
        <v>-8.0011040022793622</v>
      </c>
      <c r="AD16" s="14">
        <f>SUMIFS(VOMCost_1!W:W,VOMCost_1!$A:$A,$B$10)/1000-SUMIFS(VOMCost_2!W:W,VOMCost_2!$A:$A,$B$10)/1000</f>
        <v>35.983340514574252</v>
      </c>
    </row>
    <row r="17" spans="1:60">
      <c r="E17" s="43"/>
      <c r="F17" s="42"/>
      <c r="G17" s="42"/>
      <c r="H17" s="7" t="s">
        <v>105</v>
      </c>
      <c r="I17" s="14">
        <f t="shared" si="0"/>
        <v>-2.907125162561071</v>
      </c>
      <c r="J17" s="14">
        <f>SUMIFS(REZTxCost_1!C:C,REZTxCost_1!$A:$A,$B$10)/1000-SUMIFS(REZTxCost_2!C:C,REZTxCost_2!$A:$A,$B$10)/1000</f>
        <v>0</v>
      </c>
      <c r="K17" s="14">
        <f>SUMIFS(REZTxCost_1!D:D,REZTxCost_1!$A:$A,$B$10)/1000-SUMIFS(REZTxCost_2!D:D,REZTxCost_2!$A:$A,$B$10)/1000</f>
        <v>-0.54180000000003625</v>
      </c>
      <c r="L17" s="14">
        <f>SUMIFS(REZTxCost_1!E:E,REZTxCost_1!$A:$A,$B$10)/1000-SUMIFS(REZTxCost_2!E:E,REZTxCost_2!$A:$A,$B$10)/1000</f>
        <v>-0.54179999999996553</v>
      </c>
      <c r="M17" s="14">
        <f>SUMIFS(REZTxCost_1!F:F,REZTxCost_1!$A:$A,$B$10)/1000-SUMIFS(REZTxCost_2!F:F,REZTxCost_2!$A:$A,$B$10)/1000</f>
        <v>-0.54180000000003625</v>
      </c>
      <c r="N17" s="14">
        <f>SUMIFS(REZTxCost_1!G:G,REZTxCost_1!$A:$A,$B$10)/1000-SUMIFS(REZTxCost_2!G:G,REZTxCost_2!$A:$A,$B$10)/1000</f>
        <v>-0.54180000000003625</v>
      </c>
      <c r="O17" s="14">
        <f>SUMIFS(REZTxCost_1!H:H,REZTxCost_1!$A:$A,$B$10)/1000-SUMIFS(REZTxCost_2!H:H,REZTxCost_2!$A:$A,$B$10)/1000</f>
        <v>-0.54180000000003625</v>
      </c>
      <c r="P17" s="14">
        <f>SUMIFS(REZTxCost_1!I:I,REZTxCost_1!$A:$A,$B$10)/1000-SUMIFS(REZTxCost_2!I:I,REZTxCost_2!$A:$A,$B$10)/1000</f>
        <v>-0.54179999999996553</v>
      </c>
      <c r="Q17" s="14">
        <f>SUMIFS(REZTxCost_1!J:J,REZTxCost_1!$A:$A,$B$10)/1000-SUMIFS(REZTxCost_2!J:J,REZTxCost_2!$A:$A,$B$10)/1000</f>
        <v>-0.54180000000003625</v>
      </c>
      <c r="R17" s="14">
        <f>SUMIFS(REZTxCost_1!K:K,REZTxCost_1!$A:$A,$B$10)/1000-SUMIFS(REZTxCost_2!K:K,REZTxCost_2!$A:$A,$B$10)/1000</f>
        <v>-0.54180000000003625</v>
      </c>
      <c r="S17" s="14">
        <f>SUMIFS(REZTxCost_1!L:L,REZTxCost_1!$A:$A,$B$10)/1000-SUMIFS(REZTxCost_2!L:L,REZTxCost_2!$A:$A,$B$10)/1000</f>
        <v>-0.54180000000003625</v>
      </c>
      <c r="T17" s="14">
        <f>SUMIFS(REZTxCost_1!M:M,REZTxCost_1!$A:$A,$B$10)/1000-SUMIFS(REZTxCost_2!M:M,REZTxCost_2!$A:$A,$B$10)/1000</f>
        <v>-0.54179999999996553</v>
      </c>
      <c r="U17" s="14">
        <f>SUMIFS(REZTxCost_1!N:N,REZTxCost_1!$A:$A,$B$10)/1000-SUMIFS(REZTxCost_2!N:N,REZTxCost_2!$A:$A,$B$10)/1000</f>
        <v>0</v>
      </c>
      <c r="V17" s="14">
        <f>SUMIFS(REZTxCost_1!O:O,REZTxCost_1!$A:$A,$B$10)/1000-SUMIFS(REZTxCost_2!O:O,REZTxCost_2!$A:$A,$B$10)/1000</f>
        <v>0</v>
      </c>
      <c r="W17" s="14">
        <f>SUMIFS(REZTxCost_1!P:P,REZTxCost_1!$A:$A,$B$10)/1000-SUMIFS(REZTxCost_2!P:P,REZTxCost_2!$A:$A,$B$10)/1000</f>
        <v>0</v>
      </c>
      <c r="X17" s="14">
        <f>SUMIFS(REZTxCost_1!Q:Q,REZTxCost_1!$A:$A,$B$10)/1000-SUMIFS(REZTxCost_2!Q:Q,REZTxCost_2!$A:$A,$B$10)/1000</f>
        <v>0</v>
      </c>
      <c r="Y17" s="14">
        <f>SUMIFS(REZTxCost_1!R:R,REZTxCost_1!$A:$A,$B$10)/1000-SUMIFS(REZTxCost_2!R:R,REZTxCost_2!$A:$A,$B$10)/1000</f>
        <v>0</v>
      </c>
      <c r="Z17" s="14">
        <f>SUMIFS(REZTxCost_1!S:S,REZTxCost_1!$A:$A,$B$10)/1000-SUMIFS(REZTxCost_2!S:S,REZTxCost_2!$A:$A,$B$10)/1000</f>
        <v>0</v>
      </c>
      <c r="AA17" s="14">
        <f>SUMIFS(REZTxCost_1!T:T,REZTxCost_1!$A:$A,$B$10)/1000-SUMIFS(REZTxCost_2!T:T,REZTxCost_2!$A:$A,$B$10)/1000</f>
        <v>0</v>
      </c>
      <c r="AB17" s="14">
        <f>SUMIFS(REZTxCost_1!U:U,REZTxCost_1!$A:$A,$B$10)/1000-SUMIFS(REZTxCost_2!U:U,REZTxCost_2!$A:$A,$B$10)/1000</f>
        <v>0</v>
      </c>
      <c r="AC17" s="14">
        <f>SUMIFS(REZTxCost_1!V:V,REZTxCost_1!$A:$A,$B$10)/1000-SUMIFS(REZTxCost_2!V:V,REZTxCost_2!$A:$A,$B$10)/1000</f>
        <v>0</v>
      </c>
      <c r="AD17" s="14">
        <f>SUMIFS(REZTxCost_1!W:W,REZTxCost_1!$A:$A,$B$10)/1000-SUMIFS(REZTxCost_2!W:W,REZTxCost_2!$A:$A,$B$10)/1000</f>
        <v>0</v>
      </c>
    </row>
    <row r="18" spans="1:60">
      <c r="E18" s="43"/>
      <c r="F18" s="42"/>
      <c r="G18" s="42"/>
      <c r="H18" s="7" t="s">
        <v>106</v>
      </c>
      <c r="I18" s="30">
        <f t="shared" si="0"/>
        <v>22.21187242768762</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1.43755832047029</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6.0442927534006525</v>
      </c>
      <c r="R18" s="14">
        <f>SUMIFS(DSPCost_1!K:K,DSPCost_1!$A:$A,$B$10)/1000-SUMIFS(DSPCost_2!K:K,DSPCost_2!$A:$A,$B$10)/1000</f>
        <v>0.50105857650142704</v>
      </c>
      <c r="S18" s="14">
        <f>SUMIFS(DSPCost_1!L:L,DSPCost_1!$A:$A,$B$10)/1000-SUMIFS(DSPCost_2!L:L,DSPCost_2!$A:$A,$B$10)/1000</f>
        <v>0</v>
      </c>
      <c r="T18" s="14">
        <f>SUMIFS(DSPCost_1!M:M,DSPCost_1!$A:$A,$B$10)/1000-SUMIFS(DSPCost_2!M:M,DSPCost_2!$A:$A,$B$10)/1000</f>
        <v>0</v>
      </c>
      <c r="U18" s="14">
        <f>SUMIFS(DSPCost_1!N:N,DSPCost_1!$A:$A,$B$10)/1000-SUMIFS(DSPCost_2!N:N,DSPCost_2!$A:$A,$B$10)/1000</f>
        <v>9.9058445889112505</v>
      </c>
      <c r="V18" s="14">
        <f>SUMIFS(DSPCost_1!O:O,DSPCost_1!$A:$A,$B$10)/1000-SUMIFS(DSPCost_2!O:O,DSPCost_2!$A:$A,$B$10)/1000</f>
        <v>4.2592623714452706</v>
      </c>
      <c r="W18" s="14">
        <f>SUMIFS(DSPCost_1!P:P,DSPCost_1!$A:$A,$B$10)/1000-SUMIFS(DSPCost_2!P:P,DSPCost_2!$A:$A,$B$10)/1000</f>
        <v>4.3225398771483601</v>
      </c>
      <c r="X18" s="14">
        <f>SUMIFS(DSPCost_1!Q:Q,DSPCost_1!$A:$A,$B$10)/1000-SUMIFS(DSPCost_2!Q:Q,DSPCost_2!$A:$A,$B$10)/1000</f>
        <v>-7.8285415513660972</v>
      </c>
      <c r="Y18" s="14">
        <f>SUMIFS(DSPCost_1!R:R,DSPCost_1!$A:$A,$B$10)/1000-SUMIFS(DSPCost_2!R:R,DSPCost_2!$A:$A,$B$10)/1000</f>
        <v>7.3247975390225886</v>
      </c>
      <c r="Z18" s="14">
        <f>SUMIFS(DSPCost_1!S:S,DSPCost_1!$A:$A,$B$10)/1000-SUMIFS(DSPCost_2!S:S,DSPCost_2!$A:$A,$B$10)/1000</f>
        <v>10.274950697147641</v>
      </c>
      <c r="AA18" s="14">
        <f>SUMIFS(DSPCost_1!T:T,DSPCost_1!$A:$A,$B$10)/1000-SUMIFS(DSPCost_2!T:T,DSPCost_2!$A:$A,$B$10)/1000</f>
        <v>17.971856068240683</v>
      </c>
      <c r="AB18" s="14">
        <f>SUMIFS(DSPCost_1!U:U,DSPCost_1!$A:$A,$B$10)/1000-SUMIFS(DSPCost_2!U:U,DSPCost_2!$A:$A,$B$10)/1000</f>
        <v>20.253435525292627</v>
      </c>
      <c r="AC18" s="14">
        <f>SUMIFS(DSPCost_1!V:V,DSPCost_1!$A:$A,$B$10)/1000-SUMIFS(DSPCost_2!V:V,DSPCost_2!$A:$A,$B$10)/1000</f>
        <v>-4.8051663917663703</v>
      </c>
      <c r="AD18" s="14">
        <f>SUMIFS(DSPCost_1!W:W,DSPCost_1!$A:$A,$B$10)/1000-SUMIFS(DSPCost_2!W:W,DSPCost_2!$A:$A,$B$10)/1000</f>
        <v>16.861167793261998</v>
      </c>
    </row>
    <row r="19" spans="1:60">
      <c r="E19" s="43"/>
      <c r="F19" s="42"/>
      <c r="G19" s="42"/>
      <c r="H19" s="7" t="s">
        <v>107</v>
      </c>
      <c r="I19" s="30">
        <f t="shared" si="0"/>
        <v>-52.257158947599372</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-143.36792920353992</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-64.923832945107961</v>
      </c>
      <c r="Y19" s="14">
        <f>SUMIFS(RehabCost_1!R:R,RehabCost_1!$A:$A,$B$10)/1000-SUMIFS(RehabCost_2!R:R,RehabCost_2!$A:$A,$B$10)/1000</f>
        <v>69.311720387139999</v>
      </c>
      <c r="Z19" s="14">
        <f>SUMIFS(RehabCost_1!S:S,RehabCost_1!$A:$A,$B$10)/1000-SUMIFS(RehabCost_2!S:S,RehabCost_2!$A:$A,$B$10)/1000</f>
        <v>2.5307156554657695</v>
      </c>
      <c r="AA19" s="14">
        <f>SUMIFS(RehabCost_1!T:T,RehabCost_1!$A:$A,$B$10)/1000-SUMIFS(RehabCost_2!T:T,RehabCost_2!$A:$A,$B$10)/1000</f>
        <v>-9.6064821731447783</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-3622.9515750988653</v>
      </c>
      <c r="J20" s="14">
        <f>SUMIFS(ICTxCost_1!C:C,ICTxCost_1!$A:$A,$B$10)/1000-SUMIFS(ICTxCost_2!C:C,ICTxCost_2!$A:$A,$B$10)/1000</f>
        <v>0</v>
      </c>
      <c r="K20" s="14">
        <f>SUMIFS(ICTxCost_1!D:D,ICTxCost_1!$A:$A,$B$10)/1000-SUMIFS(ICTxCost_2!D:D,ICTxCost_2!$A:$A,$B$10)/1000</f>
        <v>-9.5344753679084242</v>
      </c>
      <c r="L20" s="14">
        <f>SUMIFS(ICTxCost_1!E:E,ICTxCost_1!$A:$A,$B$10)/1000-SUMIFS(ICTxCost_2!E:E,ICTxCost_2!$A:$A,$B$10)/1000</f>
        <v>-9.5344753679084242</v>
      </c>
      <c r="M20" s="14">
        <f>SUMIFS(ICTxCost_1!F:F,ICTxCost_1!$A:$A,$B$10)/1000-SUMIFS(ICTxCost_2!F:F,ICTxCost_2!$A:$A,$B$10)/1000</f>
        <v>-175.33548472160135</v>
      </c>
      <c r="N20" s="14">
        <f>SUMIFS(ICTxCost_1!G:G,ICTxCost_1!$A:$A,$B$10)/1000-SUMIFS(ICTxCost_2!G:G,ICTxCost_2!$A:$A,$B$10)/1000</f>
        <v>-366.02499207976979</v>
      </c>
      <c r="O20" s="14">
        <f>SUMIFS(ICTxCost_1!H:H,ICTxCost_1!$A:$A,$B$10)/1000-SUMIFS(ICTxCost_2!H:H,ICTxCost_2!$A:$A,$B$10)/1000</f>
        <v>-366.02499207976979</v>
      </c>
      <c r="P20" s="14">
        <f>SUMIFS(ICTxCost_1!I:I,ICTxCost_1!$A:$A,$B$10)/1000-SUMIFS(ICTxCost_2!I:I,ICTxCost_2!$A:$A,$B$10)/1000</f>
        <v>-366.02499207976979</v>
      </c>
      <c r="Q20" s="14">
        <f>SUMIFS(ICTxCost_1!J:J,ICTxCost_1!$A:$A,$B$10)/1000-SUMIFS(ICTxCost_2!J:J,ICTxCost_2!$A:$A,$B$10)/1000</f>
        <v>-366.02499207976979</v>
      </c>
      <c r="R20" s="14">
        <f>SUMIFS(ICTxCost_1!K:K,ICTxCost_1!$A:$A,$B$10)/1000-SUMIFS(ICTxCost_2!K:K,ICTxCost_2!$A:$A,$B$10)/1000</f>
        <v>-366.02499207976979</v>
      </c>
      <c r="S20" s="14">
        <f>SUMIFS(ICTxCost_1!L:L,ICTxCost_1!$A:$A,$B$10)/1000-SUMIFS(ICTxCost_2!L:L,ICTxCost_2!$A:$A,$B$10)/1000</f>
        <v>-366.02499207976979</v>
      </c>
      <c r="T20" s="14">
        <f>SUMIFS(ICTxCost_1!M:M,ICTxCost_1!$A:$A,$B$10)/1000-SUMIFS(ICTxCost_2!M:M,ICTxCost_2!$A:$A,$B$10)/1000</f>
        <v>-533.5593449730178</v>
      </c>
      <c r="U20" s="14">
        <f>SUMIFS(ICTxCost_1!N:N,ICTxCost_1!$A:$A,$B$10)/1000-SUMIFS(ICTxCost_2!N:N,ICTxCost_2!$A:$A,$B$10)/1000</f>
        <v>-725.61092024088748</v>
      </c>
      <c r="V20" s="14">
        <f>SUMIFS(ICTxCost_1!O:O,ICTxCost_1!$A:$A,$B$10)/1000-SUMIFS(ICTxCost_2!O:O,ICTxCost_2!$A:$A,$B$10)/1000</f>
        <v>-725.61092024088748</v>
      </c>
      <c r="W20" s="14">
        <f>SUMIFS(ICTxCost_1!P:P,ICTxCost_1!$A:$A,$B$10)/1000-SUMIFS(ICTxCost_2!P:P,ICTxCost_2!$A:$A,$B$10)/1000</f>
        <v>-725.61092024088748</v>
      </c>
      <c r="X20" s="14">
        <f>SUMIFS(ICTxCost_1!Q:Q,ICTxCost_1!$A:$A,$B$10)/1000-SUMIFS(ICTxCost_2!Q:Q,ICTxCost_2!$A:$A,$B$10)/1000</f>
        <v>-986.67393626695139</v>
      </c>
      <c r="Y20" s="14">
        <f>SUMIFS(ICTxCost_1!R:R,ICTxCost_1!$A:$A,$B$10)/1000-SUMIFS(ICTxCost_2!R:R,ICTxCost_2!$A:$A,$B$10)/1000</f>
        <v>-986.67393626695139</v>
      </c>
      <c r="Z20" s="14">
        <f>SUMIFS(ICTxCost_1!S:S,ICTxCost_1!$A:$A,$B$10)/1000-SUMIFS(ICTxCost_2!S:S,ICTxCost_2!$A:$A,$B$10)/1000</f>
        <v>-986.67393626695139</v>
      </c>
      <c r="AA20" s="14">
        <f>SUMIFS(ICTxCost_1!T:T,ICTxCost_1!$A:$A,$B$10)/1000-SUMIFS(ICTxCost_2!T:T,ICTxCost_2!$A:$A,$B$10)/1000</f>
        <v>-986.67393626695139</v>
      </c>
      <c r="AB20" s="14">
        <f>SUMIFS(ICTxCost_1!U:U,ICTxCost_1!$A:$A,$B$10)/1000-SUMIFS(ICTxCost_2!U:U,ICTxCost_2!$A:$A,$B$10)/1000</f>
        <v>-986.67393626695139</v>
      </c>
      <c r="AC20" s="14">
        <f>SUMIFS(ICTxCost_1!V:V,ICTxCost_1!$A:$A,$B$10)/1000-SUMIFS(ICTxCost_2!V:V,ICTxCost_2!$A:$A,$B$10)/1000</f>
        <v>-986.67393626695139</v>
      </c>
      <c r="AD20" s="14">
        <f>SUMIFS(ICTxCost_1!W:W,ICTxCost_1!$A:$A,$B$10)/1000-SUMIFS(ICTxCost_2!W:W,ICTxCost_2!$A:$A,$B$10)/1000</f>
        <v>-986.67393626695139</v>
      </c>
    </row>
    <row r="21" spans="1:60">
      <c r="G21" s="43"/>
      <c r="H21" s="15" t="s">
        <v>312</v>
      </c>
      <c r="I21" s="16">
        <f t="shared" ref="I21:AD21" si="1">SUM(I13:I20)</f>
        <v>-630.40732139822831</v>
      </c>
      <c r="J21" s="16">
        <f t="shared" si="1"/>
        <v>-2.1111869039614248</v>
      </c>
      <c r="K21" s="16">
        <f t="shared" si="1"/>
        <v>0.54538736494385454</v>
      </c>
      <c r="L21" s="16">
        <f t="shared" si="1"/>
        <v>2.1556740745406469</v>
      </c>
      <c r="M21" s="16">
        <f t="shared" si="1"/>
        <v>-29.908598395825294</v>
      </c>
      <c r="N21" s="16">
        <f t="shared" si="1"/>
        <v>-213.3614819208006</v>
      </c>
      <c r="O21" s="16">
        <f t="shared" si="1"/>
        <v>-198.71728792377769</v>
      </c>
      <c r="P21" s="16">
        <f t="shared" si="1"/>
        <v>-227.10599356490565</v>
      </c>
      <c r="Q21" s="16">
        <f t="shared" si="1"/>
        <v>-184.71063665367697</v>
      </c>
      <c r="R21" s="16">
        <f t="shared" si="1"/>
        <v>-221.26043668147642</v>
      </c>
      <c r="S21" s="16">
        <f t="shared" si="1"/>
        <v>-232.82950306142885</v>
      </c>
      <c r="T21" s="16">
        <f t="shared" si="1"/>
        <v>-346.20645508763687</v>
      </c>
      <c r="U21" s="16">
        <f t="shared" si="1"/>
        <v>-13.185134433992971</v>
      </c>
      <c r="V21" s="16">
        <f t="shared" si="1"/>
        <v>-175.88884279047522</v>
      </c>
      <c r="W21" s="16">
        <f t="shared" si="1"/>
        <v>-92.978917753086762</v>
      </c>
      <c r="X21" s="16">
        <f t="shared" si="1"/>
        <v>-78.161827543729601</v>
      </c>
      <c r="Y21" s="16">
        <f t="shared" si="1"/>
        <v>-173.2004496837302</v>
      </c>
      <c r="Z21" s="16">
        <f t="shared" si="1"/>
        <v>408.53636896981243</v>
      </c>
      <c r="AA21" s="16">
        <f t="shared" si="1"/>
        <v>710.94725886091351</v>
      </c>
      <c r="AB21" s="16">
        <f t="shared" si="1"/>
        <v>216.84588269470305</v>
      </c>
      <c r="AC21" s="16">
        <f t="shared" si="1"/>
        <v>93.255608023074956</v>
      </c>
      <c r="AD21" s="16">
        <f t="shared" si="1"/>
        <v>-105.65701408380426</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882</v>
      </c>
      <c r="U32" s="1">
        <f>SUMIFS(Capacity_1!P:P,Capacity_1!$A:$A,$B$29,Capacity_1!$B:$B,$H32)-SUMIFS(Capacity_2!P:P,Capacity_2!$A:$A,$B$29,Capacity_2!$B:$B,$H32)</f>
        <v>882</v>
      </c>
      <c r="V32" s="1">
        <f>SUMIFS(Capacity_1!Q:Q,Capacity_1!$A:$A,$B$29,Capacity_1!$B:$B,$H32)-SUMIFS(Capacity_2!Q:Q,Capacity_2!$A:$A,$B$29,Capacity_2!$B:$B,$H32)</f>
        <v>882</v>
      </c>
      <c r="W32" s="1">
        <f>SUMIFS(Capacity_1!R:R,Capacity_1!$A:$A,$B$29,Capacity_1!$B:$B,$H32)-SUMIFS(Capacity_2!R:R,Capacity_2!$A:$A,$B$29,Capacity_2!$B:$B,$H32)</f>
        <v>1265.152</v>
      </c>
      <c r="X32" s="1">
        <f>SUMIFS(Capacity_1!S:S,Capacity_1!$A:$A,$B$29,Capacity_1!$B:$B,$H32)-SUMIFS(Capacity_2!S:S,Capacity_2!$A:$A,$B$29,Capacity_2!$B:$B,$H32)</f>
        <v>829.85699999999997</v>
      </c>
      <c r="Y32" s="1">
        <f>SUMIFS(Capacity_1!T:T,Capacity_1!$A:$A,$B$29,Capacity_1!$B:$B,$H32)-SUMIFS(Capacity_2!T:T,Capacity_2!$A:$A,$B$29,Capacity_2!$B:$B,$H32)</f>
        <v>775.15200000000186</v>
      </c>
      <c r="Z32" s="1">
        <f>SUMIFS(Capacity_1!U:U,Capacity_1!$A:$A,$B$29,Capacity_1!$B:$B,$H32)-SUMIFS(Capacity_2!U:U,Capacity_2!$A:$A,$B$29,Capacity_2!$B:$B,$H32)</f>
        <v>775.15200000000186</v>
      </c>
      <c r="AA32" s="1">
        <f>SUMIFS(Capacity_1!V:V,Capacity_1!$A:$A,$B$29,Capacity_1!$B:$B,$H32)-SUMIFS(Capacity_2!V:V,Capacity_2!$A:$A,$B$29,Capacity_2!$B:$B,$H32)</f>
        <v>775.15200000000186</v>
      </c>
      <c r="AB32" s="1">
        <f>SUMIFS(Capacity_1!W:W,Capacity_1!$A:$A,$B$29,Capacity_1!$B:$B,$H32)-SUMIFS(Capacity_2!W:W,Capacity_2!$A:$A,$B$29,Capacity_2!$B:$B,$H32)</f>
        <v>775.15200000000186</v>
      </c>
      <c r="AC32" s="1">
        <f>SUMIFS(Capacity_1!X:X,Capacity_1!$A:$A,$B$29,Capacity_1!$B:$B,$H32)-SUMIFS(Capacity_2!X:X,Capacity_2!$A:$A,$B$29,Capacity_2!$B:$B,$H32)</f>
        <v>775.15200000000186</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1022.6284363800005</v>
      </c>
      <c r="U35" s="1">
        <f>SUMIFS(Capacity_1!P:P,Capacity_1!$A:$A,$B$29,Capacity_1!$B:$B,$H35)-SUMIFS(Capacity_2!P:P,Capacity_2!$A:$A,$B$29,Capacity_2!$B:$B,$H35)</f>
        <v>1022.6284363799996</v>
      </c>
      <c r="V35" s="1">
        <f>SUMIFS(Capacity_1!Q:Q,Capacity_1!$A:$A,$B$29,Capacity_1!$B:$B,$H35)-SUMIFS(Capacity_2!Q:Q,Capacity_2!$A:$A,$B$29,Capacity_2!$B:$B,$H35)</f>
        <v>1172.7952414199999</v>
      </c>
      <c r="W35" s="1">
        <f>SUMIFS(Capacity_1!R:R,Capacity_1!$A:$A,$B$29,Capacity_1!$B:$B,$H35)-SUMIFS(Capacity_2!R:R,Capacity_2!$A:$A,$B$29,Capacity_2!$B:$B,$H35)</f>
        <v>1728.5646643199998</v>
      </c>
      <c r="X35" s="1">
        <f>SUMIFS(Capacity_1!S:S,Capacity_1!$A:$A,$B$29,Capacity_1!$B:$B,$H35)-SUMIFS(Capacity_2!S:S,Capacity_2!$A:$A,$B$29,Capacity_2!$B:$B,$H35)</f>
        <v>1489.1918489399995</v>
      </c>
      <c r="Y35" s="1">
        <f>SUMIFS(Capacity_1!T:T,Capacity_1!$A:$A,$B$29,Capacity_1!$B:$B,$H35)-SUMIFS(Capacity_2!T:T,Capacity_2!$A:$A,$B$29,Capacity_2!$B:$B,$H35)</f>
        <v>1910.3248748399992</v>
      </c>
      <c r="Z35" s="1">
        <f>SUMIFS(Capacity_1!U:U,Capacity_1!$A:$A,$B$29,Capacity_1!$B:$B,$H35)-SUMIFS(Capacity_2!U:U,Capacity_2!$A:$A,$B$29,Capacity_2!$B:$B,$H35)</f>
        <v>2226.1240549799995</v>
      </c>
      <c r="AA35" s="1">
        <f>SUMIFS(Capacity_1!V:V,Capacity_1!$A:$A,$B$29,Capacity_1!$B:$B,$H35)-SUMIFS(Capacity_2!V:V,Capacity_2!$A:$A,$B$29,Capacity_2!$B:$B,$H35)</f>
        <v>3080.0617687799986</v>
      </c>
      <c r="AB35" s="1">
        <f>SUMIFS(Capacity_1!W:W,Capacity_1!$A:$A,$B$29,Capacity_1!$B:$B,$H35)-SUMIFS(Capacity_2!W:W,Capacity_2!$A:$A,$B$29,Capacity_2!$B:$B,$H35)</f>
        <v>3080.0617687799986</v>
      </c>
      <c r="AC35" s="1">
        <f>SUMIFS(Capacity_1!X:X,Capacity_1!$A:$A,$B$29,Capacity_1!$B:$B,$H35)-SUMIFS(Capacity_2!X:X,Capacity_2!$A:$A,$B$29,Capacity_2!$B:$B,$H35)</f>
        <v>3974.5720181999986</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212.7557809900004</v>
      </c>
      <c r="S37" s="1">
        <f>SUMIFS(Capacity_1!N:N,Capacity_1!$A:$A,$B$29,Capacity_1!$B:$B,$H37)-SUMIFS(Capacity_2!N:N,Capacity_2!$A:$A,$B$29,Capacity_2!$B:$B,$H37)</f>
        <v>603.44529608999983</v>
      </c>
      <c r="T37" s="1">
        <f>SUMIFS(Capacity_1!O:O,Capacity_1!$A:$A,$B$29,Capacity_1!$B:$B,$H37)-SUMIFS(Capacity_2!O:O,Capacity_2!$A:$A,$B$29,Capacity_2!$B:$B,$H37)</f>
        <v>1515.6353724800006</v>
      </c>
      <c r="U37" s="1">
        <f>SUMIFS(Capacity_1!P:P,Capacity_1!$A:$A,$B$29,Capacity_1!$B:$B,$H37)-SUMIFS(Capacity_2!P:P,Capacity_2!$A:$A,$B$29,Capacity_2!$B:$B,$H37)</f>
        <v>1896.9745193799995</v>
      </c>
      <c r="V37" s="1">
        <f>SUMIFS(Capacity_1!Q:Q,Capacity_1!$A:$A,$B$29,Capacity_1!$B:$B,$H37)-SUMIFS(Capacity_2!Q:Q,Capacity_2!$A:$A,$B$29,Capacity_2!$B:$B,$H37)</f>
        <v>2357.3712634099998</v>
      </c>
      <c r="W37" s="1">
        <f>SUMIFS(Capacity_1!R:R,Capacity_1!$A:$A,$B$29,Capacity_1!$B:$B,$H37)-SUMIFS(Capacity_2!R:R,Capacity_2!$A:$A,$B$29,Capacity_2!$B:$B,$H37)</f>
        <v>2599.3194683400002</v>
      </c>
      <c r="X37" s="1">
        <f>SUMIFS(Capacity_1!S:S,Capacity_1!$A:$A,$B$29,Capacity_1!$B:$B,$H37)-SUMIFS(Capacity_2!S:S,Capacity_2!$A:$A,$B$29,Capacity_2!$B:$B,$H37)</f>
        <v>2554.4917136900003</v>
      </c>
      <c r="Y37" s="1">
        <f>SUMIFS(Capacity_1!T:T,Capacity_1!$A:$A,$B$29,Capacity_1!$B:$B,$H37)-SUMIFS(Capacity_2!T:T,Capacity_2!$A:$A,$B$29,Capacity_2!$B:$B,$H37)</f>
        <v>1539.0204859899995</v>
      </c>
      <c r="Z37" s="1">
        <f>SUMIFS(Capacity_1!U:U,Capacity_1!$A:$A,$B$29,Capacity_1!$B:$B,$H37)-SUMIFS(Capacity_2!U:U,Capacity_2!$A:$A,$B$29,Capacity_2!$B:$B,$H37)</f>
        <v>1400.39708264</v>
      </c>
      <c r="AA37" s="1">
        <f>SUMIFS(Capacity_1!V:V,Capacity_1!$A:$A,$B$29,Capacity_1!$B:$B,$H37)-SUMIFS(Capacity_2!V:V,Capacity_2!$A:$A,$B$29,Capacity_2!$B:$B,$H37)</f>
        <v>1787.5662628099981</v>
      </c>
      <c r="AB37" s="1">
        <f>SUMIFS(Capacity_1!W:W,Capacity_1!$A:$A,$B$29,Capacity_1!$B:$B,$H37)-SUMIFS(Capacity_2!W:W,Capacity_2!$A:$A,$B$29,Capacity_2!$B:$B,$H37)</f>
        <v>1618.4278139599992</v>
      </c>
      <c r="AC37" s="1">
        <f>SUMIFS(Capacity_1!X:X,Capacity_1!$A:$A,$B$29,Capacity_1!$B:$B,$H37)-SUMIFS(Capacity_2!X:X,Capacity_2!$A:$A,$B$29,Capacity_2!$B:$B,$H37)</f>
        <v>-900.57100300000093</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0</v>
      </c>
      <c r="P39" s="1">
        <f>SUMIFS(Capacity_1!K:K,Capacity_1!$A:$A,$B$29,Capacity_1!$B:$B,$H39)-SUMIFS(Capacity_2!K:K,Capacity_2!$A:$A,$B$29,Capacity_2!$B:$B,$H39)</f>
        <v>0</v>
      </c>
      <c r="Q39" s="1">
        <f>SUMIFS(Capacity_1!L:L,Capacity_1!$A:$A,$B$29,Capacity_1!$B:$B,$H39)-SUMIFS(Capacity_2!L:L,Capacity_2!$A:$A,$B$29,Capacity_2!$B:$B,$H39)</f>
        <v>0</v>
      </c>
      <c r="R39" s="1">
        <f>SUMIFS(Capacity_1!M:M,Capacity_1!$A:$A,$B$29,Capacity_1!$B:$B,$H39)-SUMIFS(Capacity_2!M:M,Capacity_2!$A:$A,$B$29,Capacity_2!$B:$B,$H39)</f>
        <v>0</v>
      </c>
      <c r="S39" s="1">
        <f>SUMIFS(Capacity_1!N:N,Capacity_1!$A:$A,$B$29,Capacity_1!$B:$B,$H39)-SUMIFS(Capacity_2!N:N,Capacity_2!$A:$A,$B$29,Capacity_2!$B:$B,$H39)</f>
        <v>0</v>
      </c>
      <c r="T39" s="1">
        <f>SUMIFS(Capacity_1!O:O,Capacity_1!$A:$A,$B$29,Capacity_1!$B:$B,$H39)-SUMIFS(Capacity_2!O:O,Capacity_2!$A:$A,$B$29,Capacity_2!$B:$B,$H39)</f>
        <v>0</v>
      </c>
      <c r="U39" s="1">
        <f>SUMIFS(Capacity_1!P:P,Capacity_1!$A:$A,$B$29,Capacity_1!$B:$B,$H39)-SUMIFS(Capacity_2!P:P,Capacity_2!$A:$A,$B$29,Capacity_2!$B:$B,$H39)</f>
        <v>0</v>
      </c>
      <c r="V39" s="1">
        <f>SUMIFS(Capacity_1!Q:Q,Capacity_1!$A:$A,$B$29,Capacity_1!$B:$B,$H39)-SUMIFS(Capacity_2!Q:Q,Capacity_2!$A:$A,$B$29,Capacity_2!$B:$B,$H39)</f>
        <v>0</v>
      </c>
      <c r="W39" s="1">
        <f>SUMIFS(Capacity_1!R:R,Capacity_1!$A:$A,$B$29,Capacity_1!$B:$B,$H39)-SUMIFS(Capacity_2!R:R,Capacity_2!$A:$A,$B$29,Capacity_2!$B:$B,$H39)</f>
        <v>-7.3118384400004288</v>
      </c>
      <c r="X39" s="1">
        <f>SUMIFS(Capacity_1!S:S,Capacity_1!$A:$A,$B$29,Capacity_1!$B:$B,$H39)-SUMIFS(Capacity_2!S:S,Capacity_2!$A:$A,$B$29,Capacity_2!$B:$B,$H39)</f>
        <v>124.98816156000066</v>
      </c>
      <c r="Y39" s="1">
        <f>SUMIFS(Capacity_1!T:T,Capacity_1!$A:$A,$B$29,Capacity_1!$B:$B,$H39)-SUMIFS(Capacity_2!T:T,Capacity_2!$A:$A,$B$29,Capacity_2!$B:$B,$H39)</f>
        <v>-69.219999999997526</v>
      </c>
      <c r="Z39" s="1">
        <f>SUMIFS(Capacity_1!U:U,Capacity_1!$A:$A,$B$29,Capacity_1!$B:$B,$H39)-SUMIFS(Capacity_2!U:U,Capacity_2!$A:$A,$B$29,Capacity_2!$B:$B,$H39)</f>
        <v>509.78000000000247</v>
      </c>
      <c r="AA39" s="1">
        <f>SUMIFS(Capacity_1!V:V,Capacity_1!$A:$A,$B$29,Capacity_1!$B:$B,$H39)-SUMIFS(Capacity_2!V:V,Capacity_2!$A:$A,$B$29,Capacity_2!$B:$B,$H39)</f>
        <v>1058.5280330000005</v>
      </c>
      <c r="AB39" s="1">
        <f>SUMIFS(Capacity_1!W:W,Capacity_1!$A:$A,$B$29,Capacity_1!$B:$B,$H39)-SUMIFS(Capacity_2!W:W,Capacity_2!$A:$A,$B$29,Capacity_2!$B:$B,$H39)</f>
        <v>1196.6764231499983</v>
      </c>
      <c r="AC39" s="1">
        <f>SUMIFS(Capacity_1!X:X,Capacity_1!$A:$A,$B$29,Capacity_1!$B:$B,$H39)-SUMIFS(Capacity_2!X:X,Capacity_2!$A:$A,$B$29,Capacity_2!$B:$B,$H39)</f>
        <v>1209.9255308199972</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0</v>
      </c>
      <c r="P40" s="1">
        <f>SUMIFS(Capacity_1!K:K,Capacity_1!$A:$A,$B$29,Capacity_1!$B:$B,$H40)-SUMIFS(Capacity_2!K:K,Capacity_2!$A:$A,$B$29,Capacity_2!$B:$B,$H40)</f>
        <v>0</v>
      </c>
      <c r="Q40" s="1">
        <f>SUMIFS(Capacity_1!L:L,Capacity_1!$A:$A,$B$29,Capacity_1!$B:$B,$H40)-SUMIFS(Capacity_2!L:L,Capacity_2!$A:$A,$B$29,Capacity_2!$B:$B,$H40)</f>
        <v>0</v>
      </c>
      <c r="R40" s="1">
        <f>SUMIFS(Capacity_1!M:M,Capacity_1!$A:$A,$B$29,Capacity_1!$B:$B,$H40)-SUMIFS(Capacity_2!M:M,Capacity_2!$A:$A,$B$29,Capacity_2!$B:$B,$H40)</f>
        <v>0</v>
      </c>
      <c r="S40" s="1">
        <f>SUMIFS(Capacity_1!N:N,Capacity_1!$A:$A,$B$29,Capacity_1!$B:$B,$H40)-SUMIFS(Capacity_2!N:N,Capacity_2!$A:$A,$B$29,Capacity_2!$B:$B,$H40)</f>
        <v>0</v>
      </c>
      <c r="T40" s="1">
        <f>SUMIFS(Capacity_1!O:O,Capacity_1!$A:$A,$B$29,Capacity_1!$B:$B,$H40)-SUMIFS(Capacity_2!O:O,Capacity_2!$A:$A,$B$29,Capacity_2!$B:$B,$H40)</f>
        <v>337.66693395000038</v>
      </c>
      <c r="U40" s="1">
        <f>SUMIFS(Capacity_1!P:P,Capacity_1!$A:$A,$B$29,Capacity_1!$B:$B,$H40)-SUMIFS(Capacity_2!P:P,Capacity_2!$A:$A,$B$29,Capacity_2!$B:$B,$H40)</f>
        <v>337.66693395000038</v>
      </c>
      <c r="V40" s="1">
        <f>SUMIFS(Capacity_1!Q:Q,Capacity_1!$A:$A,$B$29,Capacity_1!$B:$B,$H40)-SUMIFS(Capacity_2!Q:Q,Capacity_2!$A:$A,$B$29,Capacity_2!$B:$B,$H40)</f>
        <v>337.66693395000038</v>
      </c>
      <c r="W40" s="1">
        <f>SUMIFS(Capacity_1!R:R,Capacity_1!$A:$A,$B$29,Capacity_1!$B:$B,$H40)-SUMIFS(Capacity_2!R:R,Capacity_2!$A:$A,$B$29,Capacity_2!$B:$B,$H40)</f>
        <v>755.38509123999938</v>
      </c>
      <c r="X40" s="1">
        <f>SUMIFS(Capacity_1!S:S,Capacity_1!$A:$A,$B$29,Capacity_1!$B:$B,$H40)-SUMIFS(Capacity_2!S:S,Capacity_2!$A:$A,$B$29,Capacity_2!$B:$B,$H40)</f>
        <v>656.18448154999896</v>
      </c>
      <c r="Y40" s="1">
        <f>SUMIFS(Capacity_1!T:T,Capacity_1!$A:$A,$B$29,Capacity_1!$B:$B,$H40)-SUMIFS(Capacity_2!T:T,Capacity_2!$A:$A,$B$29,Capacity_2!$B:$B,$H40)</f>
        <v>166</v>
      </c>
      <c r="Z40" s="1">
        <f>SUMIFS(Capacity_1!U:U,Capacity_1!$A:$A,$B$29,Capacity_1!$B:$B,$H40)-SUMIFS(Capacity_2!U:U,Capacity_2!$A:$A,$B$29,Capacity_2!$B:$B,$H40)</f>
        <v>316.30000000000109</v>
      </c>
      <c r="AA40" s="1">
        <f>SUMIFS(Capacity_1!V:V,Capacity_1!$A:$A,$B$29,Capacity_1!$B:$B,$H40)-SUMIFS(Capacity_2!V:V,Capacity_2!$A:$A,$B$29,Capacity_2!$B:$B,$H40)</f>
        <v>-230.84378434000064</v>
      </c>
      <c r="AB40" s="1">
        <f>SUMIFS(Capacity_1!W:W,Capacity_1!$A:$A,$B$29,Capacity_1!$B:$B,$H40)-SUMIFS(Capacity_2!W:W,Capacity_2!$A:$A,$B$29,Capacity_2!$B:$B,$H40)</f>
        <v>-1388.6593641599993</v>
      </c>
      <c r="AC40" s="1">
        <f>SUMIFS(Capacity_1!X:X,Capacity_1!$A:$A,$B$29,Capacity_1!$B:$B,$H40)-SUMIFS(Capacity_2!X:X,Capacity_2!$A:$A,$B$29,Capacity_2!$B:$B,$H40)</f>
        <v>-1388.6593641599993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-9.999894245993346E-9</v>
      </c>
      <c r="R42" s="1">
        <f t="shared" si="2"/>
        <v>212.7557809900004</v>
      </c>
      <c r="S42" s="1">
        <f t="shared" si="2"/>
        <v>213.44529608999983</v>
      </c>
      <c r="T42" s="1">
        <f t="shared" si="2"/>
        <v>3030.2638088600011</v>
      </c>
      <c r="U42" s="1">
        <f t="shared" si="2"/>
        <v>3411.6029557599991</v>
      </c>
      <c r="V42" s="1">
        <f t="shared" si="2"/>
        <v>4022.1665048299997</v>
      </c>
      <c r="W42" s="1">
        <f t="shared" si="2"/>
        <v>5203.0361326599996</v>
      </c>
      <c r="X42" s="1">
        <f t="shared" si="2"/>
        <v>4483.5405626299998</v>
      </c>
      <c r="Y42" s="1">
        <f t="shared" si="2"/>
        <v>3834.4973608300006</v>
      </c>
      <c r="Z42" s="1">
        <f t="shared" si="2"/>
        <v>4011.6731376200014</v>
      </c>
      <c r="AA42" s="1">
        <f t="shared" si="2"/>
        <v>5252.7800315899985</v>
      </c>
      <c r="AB42" s="1">
        <f t="shared" si="2"/>
        <v>5083.6415827399996</v>
      </c>
      <c r="AC42" s="1">
        <f t="shared" si="2"/>
        <v>3459.1530151999996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-52.492453374434263</v>
      </c>
      <c r="J50" s="1">
        <f>SUMIFS(Generation_1!D:D,Generation_1!$A:$A,$B$47,Generation_1!$B:$B,$H50)-SUMIFS(Generation_2!D:D,Generation_2!$A:$A,$B$47,Generation_2!$B:$B,$H50)</f>
        <v>630.56044550305523</v>
      </c>
      <c r="K50" s="1">
        <f>SUMIFS(Generation_1!E:E,Generation_1!$A:$A,$B$47,Generation_1!$B:$B,$H50)-SUMIFS(Generation_2!E:E,Generation_2!$A:$A,$B$47,Generation_2!$B:$B,$H50)</f>
        <v>620.02884494155296</v>
      </c>
      <c r="L50" s="1">
        <f>SUMIFS(Generation_1!F:F,Generation_1!$A:$A,$B$47,Generation_1!$B:$B,$H50)-SUMIFS(Generation_2!F:F,Generation_2!$A:$A,$B$47,Generation_2!$B:$B,$H50)</f>
        <v>3394.8145861337107</v>
      </c>
      <c r="M50" s="1">
        <f>SUMIFS(Generation_1!G:G,Generation_1!$A:$A,$B$47,Generation_1!$B:$B,$H50)-SUMIFS(Generation_2!G:G,Generation_2!$A:$A,$B$47,Generation_2!$B:$B,$H50)</f>
        <v>4005.1683610148175</v>
      </c>
      <c r="N50" s="1">
        <f>SUMIFS(Generation_1!H:H,Generation_1!$A:$A,$B$47,Generation_1!$B:$B,$H50)-SUMIFS(Generation_2!H:H,Generation_2!$A:$A,$B$47,Generation_2!$B:$B,$H50)</f>
        <v>4711.1112640474894</v>
      </c>
      <c r="O50" s="1">
        <f>SUMIFS(Generation_1!I:I,Generation_1!$A:$A,$B$47,Generation_1!$B:$B,$H50)-SUMIFS(Generation_2!I:I,Generation_2!$A:$A,$B$47,Generation_2!$B:$B,$H50)</f>
        <v>2766.0250368966081</v>
      </c>
      <c r="P50" s="1">
        <f>SUMIFS(Generation_1!J:J,Generation_1!$A:$A,$B$47,Generation_1!$B:$B,$H50)-SUMIFS(Generation_2!J:J,Generation_2!$A:$A,$B$47,Generation_2!$B:$B,$H50)</f>
        <v>4427.7577017281583</v>
      </c>
      <c r="Q50" s="1">
        <f>SUMIFS(Generation_1!K:K,Generation_1!$A:$A,$B$47,Generation_1!$B:$B,$H50)-SUMIFS(Generation_2!K:K,Generation_2!$A:$A,$B$47,Generation_2!$B:$B,$H50)</f>
        <v>4271.8883551792533</v>
      </c>
      <c r="R50" s="1">
        <f>SUMIFS(Generation_1!L:L,Generation_1!$A:$A,$B$47,Generation_1!$B:$B,$H50)-SUMIFS(Generation_2!L:L,Generation_2!$A:$A,$B$47,Generation_2!$B:$B,$H50)</f>
        <v>1882.5729212928127</v>
      </c>
      <c r="S50" s="1">
        <f>SUMIFS(Generation_1!M:M,Generation_1!$A:$A,$B$47,Generation_1!$B:$B,$H50)-SUMIFS(Generation_2!M:M,Generation_2!$A:$A,$B$47,Generation_2!$B:$B,$H50)</f>
        <v>4559.8646535626176</v>
      </c>
      <c r="T50" s="1">
        <f>SUMIFS(Generation_1!N:N,Generation_1!$A:$A,$B$47,Generation_1!$B:$B,$H50)-SUMIFS(Generation_2!N:N,Generation_2!$A:$A,$B$47,Generation_2!$B:$B,$H50)</f>
        <v>945.76437717009685</v>
      </c>
      <c r="U50" s="1">
        <f>SUMIFS(Generation_1!O:O,Generation_1!$A:$A,$B$47,Generation_1!$B:$B,$H50)-SUMIFS(Generation_2!O:O,Generation_2!$A:$A,$B$47,Generation_2!$B:$B,$H50)</f>
        <v>394.1229468202946</v>
      </c>
      <c r="V50" s="1">
        <f>SUMIFS(Generation_1!P:P,Generation_1!$A:$A,$B$47,Generation_1!$B:$B,$H50)-SUMIFS(Generation_2!P:P,Generation_2!$A:$A,$B$47,Generation_2!$B:$B,$H50)</f>
        <v>978.62590016923787</v>
      </c>
      <c r="W50" s="1">
        <f>SUMIFS(Generation_1!Q:Q,Generation_1!$A:$A,$B$47,Generation_1!$B:$B,$H50)-SUMIFS(Generation_2!Q:Q,Generation_2!$A:$A,$B$47,Generation_2!$B:$B,$H50)</f>
        <v>2091.9957548293169</v>
      </c>
      <c r="X50" s="1">
        <f>SUMIFS(Generation_1!R:R,Generation_1!$A:$A,$B$47,Generation_1!$B:$B,$H50)-SUMIFS(Generation_2!R:R,Generation_2!$A:$A,$B$47,Generation_2!$B:$B,$H50)</f>
        <v>2820.0861671297316</v>
      </c>
      <c r="Y50" s="1">
        <f>SUMIFS(Generation_1!S:S,Generation_1!$A:$A,$B$47,Generation_1!$B:$B,$H50)-SUMIFS(Generation_2!S:S,Generation_2!$A:$A,$B$47,Generation_2!$B:$B,$H50)</f>
        <v>1831.8416652996093</v>
      </c>
      <c r="Z50" s="1">
        <f>SUMIFS(Generation_1!T:T,Generation_1!$A:$A,$B$47,Generation_1!$B:$B,$H50)-SUMIFS(Generation_2!T:T,Generation_2!$A:$A,$B$47,Generation_2!$B:$B,$H50)</f>
        <v>3212.5127381668717</v>
      </c>
      <c r="AA50" s="1">
        <f>SUMIFS(Generation_1!U:U,Generation_1!$A:$A,$B$47,Generation_1!$B:$B,$H50)-SUMIFS(Generation_2!U:U,Generation_2!$A:$A,$B$47,Generation_2!$B:$B,$H50)</f>
        <v>283.52378064060758</v>
      </c>
      <c r="AB50" s="1">
        <f>SUMIFS(Generation_1!V:V,Generation_1!$A:$A,$B$47,Generation_1!$B:$B,$H50)-SUMIFS(Generation_2!V:V,Generation_2!$A:$A,$B$47,Generation_2!$B:$B,$H50)</f>
        <v>348.73827530053677</v>
      </c>
      <c r="AC50" s="1">
        <f>SUMIFS(Generation_1!W:W,Generation_1!$A:$A,$B$47,Generation_1!$B:$B,$H50)-SUMIFS(Generation_2!W:W,Generation_2!$A:$A,$B$47,Generation_2!$B:$B,$H50)</f>
        <v>-1882.7845153390517</v>
      </c>
      <c r="AD50" s="64"/>
    </row>
    <row r="51" spans="8:62">
      <c r="H51" s="7" t="s">
        <v>114</v>
      </c>
      <c r="I51" s="1">
        <f>SUMIFS(Generation_1!C:C,Generation_1!$A:$A,$B$47,Generation_1!$B:$B,$H51)-SUMIFS(Generation_2!C:C,Generation_2!$A:$A,$B$47,Generation_2!$B:$B,$H51)</f>
        <v>8.6957856801745947E-2</v>
      </c>
      <c r="J51" s="1">
        <f>SUMIFS(Generation_1!D:D,Generation_1!$A:$A,$B$47,Generation_1!$B:$B,$H51)-SUMIFS(Generation_2!D:D,Generation_2!$A:$A,$B$47,Generation_2!$B:$B,$H51)</f>
        <v>-604.24919942977795</v>
      </c>
      <c r="K51" s="1">
        <f>SUMIFS(Generation_1!E:E,Generation_1!$A:$A,$B$47,Generation_1!$B:$B,$H51)-SUMIFS(Generation_2!E:E,Generation_2!$A:$A,$B$47,Generation_2!$B:$B,$H51)</f>
        <v>-495.82024395484768</v>
      </c>
      <c r="L51" s="1">
        <f>SUMIFS(Generation_1!F:F,Generation_1!$A:$A,$B$47,Generation_1!$B:$B,$H51)-SUMIFS(Generation_2!F:F,Generation_2!$A:$A,$B$47,Generation_2!$B:$B,$H51)</f>
        <v>-3733.8373434409223</v>
      </c>
      <c r="M51" s="1">
        <f>SUMIFS(Generation_1!G:G,Generation_1!$A:$A,$B$47,Generation_1!$B:$B,$H51)-SUMIFS(Generation_2!G:G,Generation_2!$A:$A,$B$47,Generation_2!$B:$B,$H51)</f>
        <v>-4037.6509350273154</v>
      </c>
      <c r="N51" s="1">
        <f>SUMIFS(Generation_1!H:H,Generation_1!$A:$A,$B$47,Generation_1!$B:$B,$H51)-SUMIFS(Generation_2!H:H,Generation_2!$A:$A,$B$47,Generation_2!$B:$B,$H51)</f>
        <v>-4034.1564754872015</v>
      </c>
      <c r="O51" s="1">
        <f>SUMIFS(Generation_1!I:I,Generation_1!$A:$A,$B$47,Generation_1!$B:$B,$H51)-SUMIFS(Generation_2!I:I,Generation_2!$A:$A,$B$47,Generation_2!$B:$B,$H51)</f>
        <v>-2858.4082101394415</v>
      </c>
      <c r="P51" s="1">
        <f>SUMIFS(Generation_1!J:J,Generation_1!$A:$A,$B$47,Generation_1!$B:$B,$H51)-SUMIFS(Generation_2!J:J,Generation_2!$A:$A,$B$47,Generation_2!$B:$B,$H51)</f>
        <v>-3647.6276114489701</v>
      </c>
      <c r="Q51" s="1">
        <f>SUMIFS(Generation_1!K:K,Generation_1!$A:$A,$B$47,Generation_1!$B:$B,$H51)-SUMIFS(Generation_2!K:K,Generation_2!$A:$A,$B$47,Generation_2!$B:$B,$H51)</f>
        <v>-4098.1169695224162</v>
      </c>
      <c r="R51" s="1">
        <f>SUMIFS(Generation_1!L:L,Generation_1!$A:$A,$B$47,Generation_1!$B:$B,$H51)-SUMIFS(Generation_2!L:L,Generation_2!$A:$A,$B$47,Generation_2!$B:$B,$H51)</f>
        <v>-1767.6552281420882</v>
      </c>
      <c r="S51" s="1">
        <f>SUMIFS(Generation_1!M:M,Generation_1!$A:$A,$B$47,Generation_1!$B:$B,$H51)-SUMIFS(Generation_2!M:M,Generation_2!$A:$A,$B$47,Generation_2!$B:$B,$H51)</f>
        <v>-3161.7767058419777</v>
      </c>
      <c r="T51" s="1">
        <f>SUMIFS(Generation_1!N:N,Generation_1!$A:$A,$B$47,Generation_1!$B:$B,$H51)-SUMIFS(Generation_2!N:N,Generation_2!$A:$A,$B$47,Generation_2!$B:$B,$H51)</f>
        <v>-1407.9683832752999</v>
      </c>
      <c r="U51" s="1">
        <f>SUMIFS(Generation_1!O:O,Generation_1!$A:$A,$B$47,Generation_1!$B:$B,$H51)-SUMIFS(Generation_2!O:O,Generation_2!$A:$A,$B$47,Generation_2!$B:$B,$H51)</f>
        <v>-1192.4070462450982</v>
      </c>
      <c r="V51" s="1">
        <f>SUMIFS(Generation_1!P:P,Generation_1!$A:$A,$B$47,Generation_1!$B:$B,$H51)-SUMIFS(Generation_2!P:P,Generation_2!$A:$A,$B$47,Generation_2!$B:$B,$H51)</f>
        <v>-1570.0178753679902</v>
      </c>
      <c r="W51" s="1">
        <f>SUMIFS(Generation_1!Q:Q,Generation_1!$A:$A,$B$47,Generation_1!$B:$B,$H51)-SUMIFS(Generation_2!Q:Q,Generation_2!$A:$A,$B$47,Generation_2!$B:$B,$H51)</f>
        <v>-3982.6089934514639</v>
      </c>
      <c r="X51" s="1">
        <f>SUMIFS(Generation_1!R:R,Generation_1!$A:$A,$B$47,Generation_1!$B:$B,$H51)-SUMIFS(Generation_2!R:R,Generation_2!$A:$A,$B$47,Generation_2!$B:$B,$H51)</f>
        <v>-4261.725082306184</v>
      </c>
      <c r="Y51" s="1">
        <f>SUMIFS(Generation_1!S:S,Generation_1!$A:$A,$B$47,Generation_1!$B:$B,$H51)-SUMIFS(Generation_2!S:S,Generation_2!$A:$A,$B$47,Generation_2!$B:$B,$H51)</f>
        <v>-2285.6781890374368</v>
      </c>
      <c r="Z51" s="1">
        <f>SUMIFS(Generation_1!T:T,Generation_1!$A:$A,$B$47,Generation_1!$B:$B,$H51)-SUMIFS(Generation_2!T:T,Generation_2!$A:$A,$B$47,Generation_2!$B:$B,$H51)</f>
        <v>-4056.1648042431298</v>
      </c>
      <c r="AA51" s="1">
        <f>SUMIFS(Generation_1!U:U,Generation_1!$A:$A,$B$47,Generation_1!$B:$B,$H51)-SUMIFS(Generation_2!U:U,Generation_2!$A:$A,$B$47,Generation_2!$B:$B,$H51)</f>
        <v>-2551.8025728861612</v>
      </c>
      <c r="AB51" s="1">
        <f>SUMIFS(Generation_1!V:V,Generation_1!$A:$A,$B$47,Generation_1!$B:$B,$H51)-SUMIFS(Generation_2!V:V,Generation_2!$A:$A,$B$47,Generation_2!$B:$B,$H51)</f>
        <v>-1388.5741690315226</v>
      </c>
      <c r="AC51" s="1">
        <f>SUMIFS(Generation_1!W:W,Generation_1!$A:$A,$B$47,Generation_1!$B:$B,$H51)-SUMIFS(Generation_2!W:W,Generation_2!$A:$A,$B$47,Generation_2!$B:$B,$H51)</f>
        <v>-3650.2915859071582</v>
      </c>
      <c r="AD51" s="64"/>
    </row>
    <row r="52" spans="8:62">
      <c r="H52" s="7" t="s">
        <v>115</v>
      </c>
      <c r="I52" s="1">
        <f>SUMIFS(Generation_1!C:C,Generation_1!$A:$A,$B$47,Generation_1!$B:$B,$H52)-SUMIFS(Generation_2!C:C,Generation_2!$A:$A,$B$47,Generation_2!$B:$B,$H52)</f>
        <v>2.3978827812243253E-8</v>
      </c>
      <c r="J52" s="1">
        <f>SUMIFS(Generation_1!D:D,Generation_1!$A:$A,$B$47,Generation_1!$B:$B,$H52)-SUMIFS(Generation_2!D:D,Generation_2!$A:$A,$B$47,Generation_2!$B:$B,$H52)</f>
        <v>7.8543400040871347E-3</v>
      </c>
      <c r="K52" s="1">
        <f>SUMIFS(Generation_1!E:E,Generation_1!$A:$A,$B$47,Generation_1!$B:$B,$H52)-SUMIFS(Generation_2!E:E,Generation_2!$A:$A,$B$47,Generation_2!$B:$B,$H52)</f>
        <v>9.3299984482655418E-3</v>
      </c>
      <c r="L52" s="1">
        <f>SUMIFS(Generation_1!F:F,Generation_1!$A:$A,$B$47,Generation_1!$B:$B,$H52)-SUMIFS(Generation_2!F:F,Generation_2!$A:$A,$B$47,Generation_2!$B:$B,$H52)</f>
        <v>1047.4092295326413</v>
      </c>
      <c r="M52" s="1">
        <f>SUMIFS(Generation_1!G:G,Generation_1!$A:$A,$B$47,Generation_1!$B:$B,$H52)-SUMIFS(Generation_2!G:G,Generation_2!$A:$A,$B$47,Generation_2!$B:$B,$H52)</f>
        <v>864.60948236307217</v>
      </c>
      <c r="N52" s="1">
        <f>SUMIFS(Generation_1!H:H,Generation_1!$A:$A,$B$47,Generation_1!$B:$B,$H52)-SUMIFS(Generation_2!H:H,Generation_2!$A:$A,$B$47,Generation_2!$B:$B,$H52)</f>
        <v>801.41086176588192</v>
      </c>
      <c r="O52" s="1">
        <f>SUMIFS(Generation_1!I:I,Generation_1!$A:$A,$B$47,Generation_1!$B:$B,$H52)-SUMIFS(Generation_2!I:I,Generation_2!$A:$A,$B$47,Generation_2!$B:$B,$H52)</f>
        <v>912.82208686713739</v>
      </c>
      <c r="P52" s="1">
        <f>SUMIFS(Generation_1!J:J,Generation_1!$A:$A,$B$47,Generation_1!$B:$B,$H52)-SUMIFS(Generation_2!J:J,Generation_2!$A:$A,$B$47,Generation_2!$B:$B,$H52)</f>
        <v>986.24567568680368</v>
      </c>
      <c r="Q52" s="1">
        <f>SUMIFS(Generation_1!K:K,Generation_1!$A:$A,$B$47,Generation_1!$B:$B,$H52)-SUMIFS(Generation_2!K:K,Generation_2!$A:$A,$B$47,Generation_2!$B:$B,$H52)</f>
        <v>885.14783148575157</v>
      </c>
      <c r="R52" s="1">
        <f>SUMIFS(Generation_1!L:L,Generation_1!$A:$A,$B$47,Generation_1!$B:$B,$H52)-SUMIFS(Generation_2!L:L,Generation_2!$A:$A,$B$47,Generation_2!$B:$B,$H52)</f>
        <v>914.80493653421217</v>
      </c>
      <c r="S52" s="1">
        <f>SUMIFS(Generation_1!M:M,Generation_1!$A:$A,$B$47,Generation_1!$B:$B,$H52)-SUMIFS(Generation_2!M:M,Generation_2!$A:$A,$B$47,Generation_2!$B:$B,$H52)</f>
        <v>753.63850474038668</v>
      </c>
      <c r="T52" s="1">
        <f>SUMIFS(Generation_1!N:N,Generation_1!$A:$A,$B$47,Generation_1!$B:$B,$H52)-SUMIFS(Generation_2!N:N,Generation_2!$A:$A,$B$47,Generation_2!$B:$B,$H52)</f>
        <v>880.64134673606895</v>
      </c>
      <c r="U52" s="1">
        <f>SUMIFS(Generation_1!O:O,Generation_1!$A:$A,$B$47,Generation_1!$B:$B,$H52)-SUMIFS(Generation_2!O:O,Generation_2!$A:$A,$B$47,Generation_2!$B:$B,$H52)</f>
        <v>973.28120168591227</v>
      </c>
      <c r="V52" s="1">
        <f>SUMIFS(Generation_1!P:P,Generation_1!$A:$A,$B$47,Generation_1!$B:$B,$H52)-SUMIFS(Generation_2!P:P,Generation_2!$A:$A,$B$47,Generation_2!$B:$B,$H52)</f>
        <v>1092.2032165496526</v>
      </c>
      <c r="W52" s="1">
        <f>SUMIFS(Generation_1!Q:Q,Generation_1!$A:$A,$B$47,Generation_1!$B:$B,$H52)-SUMIFS(Generation_2!Q:Q,Generation_2!$A:$A,$B$47,Generation_2!$B:$B,$H52)</f>
        <v>228.8670469347187</v>
      </c>
      <c r="X52" s="1">
        <f>SUMIFS(Generation_1!R:R,Generation_1!$A:$A,$B$47,Generation_1!$B:$B,$H52)-SUMIFS(Generation_2!R:R,Generation_2!$A:$A,$B$47,Generation_2!$B:$B,$H52)</f>
        <v>321.69025285962334</v>
      </c>
      <c r="Y52" s="1">
        <f>SUMIFS(Generation_1!S:S,Generation_1!$A:$A,$B$47,Generation_1!$B:$B,$H52)-SUMIFS(Generation_2!S:S,Generation_2!$A:$A,$B$47,Generation_2!$B:$B,$H52)</f>
        <v>586.34355550020246</v>
      </c>
      <c r="Z52" s="1">
        <f>SUMIFS(Generation_1!T:T,Generation_1!$A:$A,$B$47,Generation_1!$B:$B,$H52)-SUMIFS(Generation_2!T:T,Generation_2!$A:$A,$B$47,Generation_2!$B:$B,$H52)</f>
        <v>223.110077007153</v>
      </c>
      <c r="AA52" s="1">
        <f>SUMIFS(Generation_1!U:U,Generation_1!$A:$A,$B$47,Generation_1!$B:$B,$H52)-SUMIFS(Generation_2!U:U,Generation_2!$A:$A,$B$47,Generation_2!$B:$B,$H52)</f>
        <v>127.15623184665219</v>
      </c>
      <c r="AB52" s="1">
        <f>SUMIFS(Generation_1!V:V,Generation_1!$A:$A,$B$47,Generation_1!$B:$B,$H52)-SUMIFS(Generation_2!V:V,Generation_2!$A:$A,$B$47,Generation_2!$B:$B,$H52)</f>
        <v>487.44916397611905</v>
      </c>
      <c r="AC52" s="1">
        <f>SUMIFS(Generation_1!W:W,Generation_1!$A:$A,$B$47,Generation_1!$B:$B,$H52)-SUMIFS(Generation_2!W:W,Generation_2!$A:$A,$B$47,Generation_2!$B:$B,$H52)</f>
        <v>4685.2257458765889</v>
      </c>
      <c r="AD52" s="64"/>
    </row>
    <row r="53" spans="8:62">
      <c r="H53" s="7" t="s">
        <v>116</v>
      </c>
      <c r="I53" s="1">
        <f>SUMIFS(Generation_1!C:C,Generation_1!$A:$A,$B$47,Generation_1!$B:$B,$H53)-SUMIFS(Generation_2!C:C,Generation_2!$A:$A,$B$47,Generation_2!$B:$B,$H53)</f>
        <v>3.8791981182839663E-8</v>
      </c>
      <c r="J53" s="1">
        <f>SUMIFS(Generation_1!D:D,Generation_1!$A:$A,$B$47,Generation_1!$B:$B,$H53)-SUMIFS(Generation_2!D:D,Generation_2!$A:$A,$B$47,Generation_2!$B:$B,$H53)</f>
        <v>0.49684902787130625</v>
      </c>
      <c r="K53" s="1">
        <f>SUMIFS(Generation_1!E:E,Generation_1!$A:$A,$B$47,Generation_1!$B:$B,$H53)-SUMIFS(Generation_2!E:E,Generation_2!$A:$A,$B$47,Generation_2!$B:$B,$H53)</f>
        <v>2.8924695475270426</v>
      </c>
      <c r="L53" s="1">
        <f>SUMIFS(Generation_1!F:F,Generation_1!$A:$A,$B$47,Generation_1!$B:$B,$H53)-SUMIFS(Generation_2!F:F,Generation_2!$A:$A,$B$47,Generation_2!$B:$B,$H53)</f>
        <v>127.1968776269335</v>
      </c>
      <c r="M53" s="1">
        <f>SUMIFS(Generation_1!G:G,Generation_1!$A:$A,$B$47,Generation_1!$B:$B,$H53)-SUMIFS(Generation_2!G:G,Generation_2!$A:$A,$B$47,Generation_2!$B:$B,$H53)</f>
        <v>131.48330911338823</v>
      </c>
      <c r="N53" s="1">
        <f>SUMIFS(Generation_1!H:H,Generation_1!$A:$A,$B$47,Generation_1!$B:$B,$H53)-SUMIFS(Generation_2!H:H,Generation_2!$A:$A,$B$47,Generation_2!$B:$B,$H53)</f>
        <v>108.46217738551655</v>
      </c>
      <c r="O53" s="1">
        <f>SUMIFS(Generation_1!I:I,Generation_1!$A:$A,$B$47,Generation_1!$B:$B,$H53)-SUMIFS(Generation_2!I:I,Generation_2!$A:$A,$B$47,Generation_2!$B:$B,$H53)</f>
        <v>124.63451275095706</v>
      </c>
      <c r="P53" s="1">
        <f>SUMIFS(Generation_1!J:J,Generation_1!$A:$A,$B$47,Generation_1!$B:$B,$H53)-SUMIFS(Generation_2!J:J,Generation_2!$A:$A,$B$47,Generation_2!$B:$B,$H53)</f>
        <v>150.56058492235621</v>
      </c>
      <c r="Q53" s="1">
        <f>SUMIFS(Generation_1!K:K,Generation_1!$A:$A,$B$47,Generation_1!$B:$B,$H53)-SUMIFS(Generation_2!K:K,Generation_2!$A:$A,$B$47,Generation_2!$B:$B,$H53)</f>
        <v>126.20591262821804</v>
      </c>
      <c r="R53" s="1">
        <f>SUMIFS(Generation_1!L:L,Generation_1!$A:$A,$B$47,Generation_1!$B:$B,$H53)-SUMIFS(Generation_2!L:L,Generation_2!$A:$A,$B$47,Generation_2!$B:$B,$H53)</f>
        <v>115.63159830598391</v>
      </c>
      <c r="S53" s="1">
        <f>SUMIFS(Generation_1!M:M,Generation_1!$A:$A,$B$47,Generation_1!$B:$B,$H53)-SUMIFS(Generation_2!M:M,Generation_2!$A:$A,$B$47,Generation_2!$B:$B,$H53)</f>
        <v>121.0744870971546</v>
      </c>
      <c r="T53" s="1">
        <f>SUMIFS(Generation_1!N:N,Generation_1!$A:$A,$B$47,Generation_1!$B:$B,$H53)-SUMIFS(Generation_2!N:N,Generation_2!$A:$A,$B$47,Generation_2!$B:$B,$H53)</f>
        <v>182.33463584012017</v>
      </c>
      <c r="U53" s="1">
        <f>SUMIFS(Generation_1!O:O,Generation_1!$A:$A,$B$47,Generation_1!$B:$B,$H53)-SUMIFS(Generation_2!O:O,Generation_2!$A:$A,$B$47,Generation_2!$B:$B,$H53)</f>
        <v>155.89408975996727</v>
      </c>
      <c r="V53" s="1">
        <f>SUMIFS(Generation_1!P:P,Generation_1!$A:$A,$B$47,Generation_1!$B:$B,$H53)-SUMIFS(Generation_2!P:P,Generation_2!$A:$A,$B$47,Generation_2!$B:$B,$H53)</f>
        <v>175.56939667324281</v>
      </c>
      <c r="W53" s="1">
        <f>SUMIFS(Generation_1!Q:Q,Generation_1!$A:$A,$B$47,Generation_1!$B:$B,$H53)-SUMIFS(Generation_2!Q:Q,Generation_2!$A:$A,$B$47,Generation_2!$B:$B,$H53)</f>
        <v>200.77459168440987</v>
      </c>
      <c r="X53" s="1">
        <f>SUMIFS(Generation_1!R:R,Generation_1!$A:$A,$B$47,Generation_1!$B:$B,$H53)-SUMIFS(Generation_2!R:R,Generation_2!$A:$A,$B$47,Generation_2!$B:$B,$H53)</f>
        <v>215.06575197020763</v>
      </c>
      <c r="Y53" s="1">
        <f>SUMIFS(Generation_1!S:S,Generation_1!$A:$A,$B$47,Generation_1!$B:$B,$H53)-SUMIFS(Generation_2!S:S,Generation_2!$A:$A,$B$47,Generation_2!$B:$B,$H53)</f>
        <v>1415.6307691244056</v>
      </c>
      <c r="Z53" s="1">
        <f>SUMIFS(Generation_1!T:T,Generation_1!$A:$A,$B$47,Generation_1!$B:$B,$H53)-SUMIFS(Generation_2!T:T,Generation_2!$A:$A,$B$47,Generation_2!$B:$B,$H53)</f>
        <v>707.4530393603759</v>
      </c>
      <c r="AA53" s="1">
        <f>SUMIFS(Generation_1!U:U,Generation_1!$A:$A,$B$47,Generation_1!$B:$B,$H53)-SUMIFS(Generation_2!U:U,Generation_2!$A:$A,$B$47,Generation_2!$B:$B,$H53)</f>
        <v>680.50467569202374</v>
      </c>
      <c r="AB53" s="1">
        <f>SUMIFS(Generation_1!V:V,Generation_1!$A:$A,$B$47,Generation_1!$B:$B,$H53)-SUMIFS(Generation_2!V:V,Generation_2!$A:$A,$B$47,Generation_2!$B:$B,$H53)</f>
        <v>1089.6783834838282</v>
      </c>
      <c r="AC53" s="1">
        <f>SUMIFS(Generation_1!W:W,Generation_1!$A:$A,$B$47,Generation_1!$B:$B,$H53)-SUMIFS(Generation_2!W:W,Generation_2!$A:$A,$B$47,Generation_2!$B:$B,$H53)</f>
        <v>2482.2383824550425</v>
      </c>
      <c r="AD53" s="64"/>
    </row>
    <row r="54" spans="8:62">
      <c r="H54" s="7" t="s">
        <v>117</v>
      </c>
      <c r="I54" s="1">
        <f>SUMIFS(Generation_1!C:C,Generation_1!$A:$A,$B$47,Generation_1!$B:$B,$H54)-SUMIFS(Generation_2!C:C,Generation_2!$A:$A,$B$47,Generation_2!$B:$B,$H54)</f>
        <v>1.7899765225593001E-7</v>
      </c>
      <c r="J54" s="1">
        <f>SUMIFS(Generation_1!D:D,Generation_1!$A:$A,$B$47,Generation_1!$B:$B,$H54)-SUMIFS(Generation_2!D:D,Generation_2!$A:$A,$B$47,Generation_2!$B:$B,$H54)</f>
        <v>-2.9979690041163849</v>
      </c>
      <c r="K54" s="1">
        <f>SUMIFS(Generation_1!E:E,Generation_1!$A:$A,$B$47,Generation_1!$B:$B,$H54)-SUMIFS(Generation_2!E:E,Generation_2!$A:$A,$B$47,Generation_2!$B:$B,$H54)</f>
        <v>-37.88302610968276</v>
      </c>
      <c r="L54" s="1">
        <f>SUMIFS(Generation_1!F:F,Generation_1!$A:$A,$B$47,Generation_1!$B:$B,$H54)-SUMIFS(Generation_2!F:F,Generation_2!$A:$A,$B$47,Generation_2!$B:$B,$H54)</f>
        <v>-362.2790098727728</v>
      </c>
      <c r="M54" s="1">
        <f>SUMIFS(Generation_1!G:G,Generation_1!$A:$A,$B$47,Generation_1!$B:$B,$H54)-SUMIFS(Generation_2!G:G,Generation_2!$A:$A,$B$47,Generation_2!$B:$B,$H54)</f>
        <v>-292.14564783880451</v>
      </c>
      <c r="N54" s="1">
        <f>SUMIFS(Generation_1!H:H,Generation_1!$A:$A,$B$47,Generation_1!$B:$B,$H54)-SUMIFS(Generation_2!H:H,Generation_2!$A:$A,$B$47,Generation_2!$B:$B,$H54)</f>
        <v>-924.97129749055239</v>
      </c>
      <c r="O54" s="1">
        <f>SUMIFS(Generation_1!I:I,Generation_1!$A:$A,$B$47,Generation_1!$B:$B,$H54)-SUMIFS(Generation_2!I:I,Generation_2!$A:$A,$B$47,Generation_2!$B:$B,$H54)</f>
        <v>-6.5626682075762801</v>
      </c>
      <c r="P54" s="1">
        <f>SUMIFS(Generation_1!J:J,Generation_1!$A:$A,$B$47,Generation_1!$B:$B,$H54)-SUMIFS(Generation_2!J:J,Generation_2!$A:$A,$B$47,Generation_2!$B:$B,$H54)</f>
        <v>-779.06151638412484</v>
      </c>
      <c r="Q54" s="1">
        <f>SUMIFS(Generation_1!K:K,Generation_1!$A:$A,$B$47,Generation_1!$B:$B,$H54)-SUMIFS(Generation_2!K:K,Generation_2!$A:$A,$B$47,Generation_2!$B:$B,$H54)</f>
        <v>-123.7894760297404</v>
      </c>
      <c r="R54" s="1">
        <f>SUMIFS(Generation_1!L:L,Generation_1!$A:$A,$B$47,Generation_1!$B:$B,$H54)-SUMIFS(Generation_2!L:L,Generation_2!$A:$A,$B$47,Generation_2!$B:$B,$H54)</f>
        <v>-142.93930731709588</v>
      </c>
      <c r="S54" s="1">
        <f>SUMIFS(Generation_1!M:M,Generation_1!$A:$A,$B$47,Generation_1!$B:$B,$H54)-SUMIFS(Generation_2!M:M,Generation_2!$A:$A,$B$47,Generation_2!$B:$B,$H54)</f>
        <v>-1263.8810925960643</v>
      </c>
      <c r="T54" s="1">
        <f>SUMIFS(Generation_1!N:N,Generation_1!$A:$A,$B$47,Generation_1!$B:$B,$H54)-SUMIFS(Generation_2!N:N,Generation_2!$A:$A,$B$47,Generation_2!$B:$B,$H54)</f>
        <v>-122.6541730541594</v>
      </c>
      <c r="U54" s="1">
        <f>SUMIFS(Generation_1!O:O,Generation_1!$A:$A,$B$47,Generation_1!$B:$B,$H54)-SUMIFS(Generation_2!O:O,Generation_2!$A:$A,$B$47,Generation_2!$B:$B,$H54)</f>
        <v>-295.98086348250035</v>
      </c>
      <c r="V54" s="1">
        <f>SUMIFS(Generation_1!P:P,Generation_1!$A:$A,$B$47,Generation_1!$B:$B,$H54)-SUMIFS(Generation_2!P:P,Generation_2!$A:$A,$B$47,Generation_2!$B:$B,$H54)</f>
        <v>-580.34167782478471</v>
      </c>
      <c r="W54" s="1">
        <f>SUMIFS(Generation_1!Q:Q,Generation_1!$A:$A,$B$47,Generation_1!$B:$B,$H54)-SUMIFS(Generation_2!Q:Q,Generation_2!$A:$A,$B$47,Generation_2!$B:$B,$H54)</f>
        <v>-465.44911112709815</v>
      </c>
      <c r="X54" s="1">
        <f>SUMIFS(Generation_1!R:R,Generation_1!$A:$A,$B$47,Generation_1!$B:$B,$H54)-SUMIFS(Generation_2!R:R,Generation_2!$A:$A,$B$47,Generation_2!$B:$B,$H54)</f>
        <v>-948.05646686514774</v>
      </c>
      <c r="Y54" s="1">
        <f>SUMIFS(Generation_1!S:S,Generation_1!$A:$A,$B$47,Generation_1!$B:$B,$H54)-SUMIFS(Generation_2!S:S,Generation_2!$A:$A,$B$47,Generation_2!$B:$B,$H54)</f>
        <v>-1203.2576901497741</v>
      </c>
      <c r="Z54" s="1">
        <f>SUMIFS(Generation_1!T:T,Generation_1!$A:$A,$B$47,Generation_1!$B:$B,$H54)-SUMIFS(Generation_2!T:T,Generation_2!$A:$A,$B$47,Generation_2!$B:$B,$H54)</f>
        <v>-177.17923108981449</v>
      </c>
      <c r="AA54" s="1">
        <f>SUMIFS(Generation_1!U:U,Generation_1!$A:$A,$B$47,Generation_1!$B:$B,$H54)-SUMIFS(Generation_2!U:U,Generation_2!$A:$A,$B$47,Generation_2!$B:$B,$H54)</f>
        <v>-931.71551438130336</v>
      </c>
      <c r="AB54" s="1">
        <f>SUMIFS(Generation_1!V:V,Generation_1!$A:$A,$B$47,Generation_1!$B:$B,$H54)-SUMIFS(Generation_2!V:V,Generation_2!$A:$A,$B$47,Generation_2!$B:$B,$H54)</f>
        <v>-1219.4647325218011</v>
      </c>
      <c r="AC54" s="1">
        <f>SUMIFS(Generation_1!W:W,Generation_1!$A:$A,$B$47,Generation_1!$B:$B,$H54)-SUMIFS(Generation_2!W:W,Generation_2!$A:$A,$B$47,Generation_2!$B:$B,$H54)</f>
        <v>-951.19886601747567</v>
      </c>
      <c r="AD54" s="64"/>
    </row>
    <row r="55" spans="8:62">
      <c r="H55" s="7" t="s">
        <v>118</v>
      </c>
      <c r="I55" s="1">
        <f>SUMIFS(Generation_1!C:C,Generation_1!$A:$A,$B$47,Generation_1!$B:$B,$H55)-SUMIFS(Generation_2!C:C,Generation_2!$A:$A,$B$47,Generation_2!$B:$B,$H55)</f>
        <v>1.7877955386390028</v>
      </c>
      <c r="J55" s="1">
        <f>SUMIFS(Generation_1!D:D,Generation_1!$A:$A,$B$47,Generation_1!$B:$B,$H55)-SUMIFS(Generation_2!D:D,Generation_2!$A:$A,$B$47,Generation_2!$B:$B,$H55)</f>
        <v>-0.90500980103374218</v>
      </c>
      <c r="K55" s="1">
        <f>SUMIFS(Generation_1!E:E,Generation_1!$A:$A,$B$47,Generation_1!$B:$B,$H55)-SUMIFS(Generation_2!E:E,Generation_2!$A:$A,$B$47,Generation_2!$B:$B,$H55)</f>
        <v>4.7830683006042989</v>
      </c>
      <c r="L55" s="1">
        <f>SUMIFS(Generation_1!F:F,Generation_1!$A:$A,$B$47,Generation_1!$B:$B,$H55)-SUMIFS(Generation_2!F:F,Generation_2!$A:$A,$B$47,Generation_2!$B:$B,$H55)</f>
        <v>-84.11161277122244</v>
      </c>
      <c r="M55" s="1">
        <f>SUMIFS(Generation_1!G:G,Generation_1!$A:$A,$B$47,Generation_1!$B:$B,$H55)-SUMIFS(Generation_2!G:G,Generation_2!$A:$A,$B$47,Generation_2!$B:$B,$H55)</f>
        <v>-484.71400554921593</v>
      </c>
      <c r="N55" s="1">
        <f>SUMIFS(Generation_1!H:H,Generation_1!$A:$A,$B$47,Generation_1!$B:$B,$H55)-SUMIFS(Generation_2!H:H,Generation_2!$A:$A,$B$47,Generation_2!$B:$B,$H55)</f>
        <v>-784.60189883910311</v>
      </c>
      <c r="O55" s="1">
        <f>SUMIFS(Generation_1!I:I,Generation_1!$A:$A,$B$47,Generation_1!$B:$B,$H55)-SUMIFS(Generation_2!I:I,Generation_2!$A:$A,$B$47,Generation_2!$B:$B,$H55)</f>
        <v>-623.37441670386204</v>
      </c>
      <c r="P55" s="1">
        <f>SUMIFS(Generation_1!J:J,Generation_1!$A:$A,$B$47,Generation_1!$B:$B,$H55)-SUMIFS(Generation_2!J:J,Generation_2!$A:$A,$B$47,Generation_2!$B:$B,$H55)</f>
        <v>-437.82078090671729</v>
      </c>
      <c r="Q55" s="1">
        <f>SUMIFS(Generation_1!K:K,Generation_1!$A:$A,$B$47,Generation_1!$B:$B,$H55)-SUMIFS(Generation_2!K:K,Generation_2!$A:$A,$B$47,Generation_2!$B:$B,$H55)</f>
        <v>-385.38169324807308</v>
      </c>
      <c r="R55" s="1">
        <f>SUMIFS(Generation_1!L:L,Generation_1!$A:$A,$B$47,Generation_1!$B:$B,$H55)-SUMIFS(Generation_2!L:L,Generation_2!$A:$A,$B$47,Generation_2!$B:$B,$H55)</f>
        <v>-194.27771411376455</v>
      </c>
      <c r="S55" s="1">
        <f>SUMIFS(Generation_1!M:M,Generation_1!$A:$A,$B$47,Generation_1!$B:$B,$H55)-SUMIFS(Generation_2!M:M,Generation_2!$A:$A,$B$47,Generation_2!$B:$B,$H55)</f>
        <v>-77.000848542233825</v>
      </c>
      <c r="T55" s="1">
        <f>SUMIFS(Generation_1!N:N,Generation_1!$A:$A,$B$47,Generation_1!$B:$B,$H55)-SUMIFS(Generation_2!N:N,Generation_2!$A:$A,$B$47,Generation_2!$B:$B,$H55)</f>
        <v>533.76279121486209</v>
      </c>
      <c r="U55" s="1">
        <f>SUMIFS(Generation_1!O:O,Generation_1!$A:$A,$B$47,Generation_1!$B:$B,$H55)-SUMIFS(Generation_2!O:O,Generation_2!$A:$A,$B$47,Generation_2!$B:$B,$H55)</f>
        <v>450.94231527713168</v>
      </c>
      <c r="V55" s="1">
        <f>SUMIFS(Generation_1!P:P,Generation_1!$A:$A,$B$47,Generation_1!$B:$B,$H55)-SUMIFS(Generation_2!P:P,Generation_2!$A:$A,$B$47,Generation_2!$B:$B,$H55)</f>
        <v>444.79755106801326</v>
      </c>
      <c r="W55" s="1">
        <f>SUMIFS(Generation_1!Q:Q,Generation_1!$A:$A,$B$47,Generation_1!$B:$B,$H55)-SUMIFS(Generation_2!Q:Q,Generation_2!$A:$A,$B$47,Generation_2!$B:$B,$H55)</f>
        <v>370.14398942169964</v>
      </c>
      <c r="X55" s="1">
        <f>SUMIFS(Generation_1!R:R,Generation_1!$A:$A,$B$47,Generation_1!$B:$B,$H55)-SUMIFS(Generation_2!R:R,Generation_2!$A:$A,$B$47,Generation_2!$B:$B,$H55)</f>
        <v>1055.2171893153018</v>
      </c>
      <c r="Y55" s="1">
        <f>SUMIFS(Generation_1!S:S,Generation_1!$A:$A,$B$47,Generation_1!$B:$B,$H55)-SUMIFS(Generation_2!S:S,Generation_2!$A:$A,$B$47,Generation_2!$B:$B,$H55)</f>
        <v>-241.9950981747852</v>
      </c>
      <c r="Z55" s="1">
        <f>SUMIFS(Generation_1!T:T,Generation_1!$A:$A,$B$47,Generation_1!$B:$B,$H55)-SUMIFS(Generation_2!T:T,Generation_2!$A:$A,$B$47,Generation_2!$B:$B,$H55)</f>
        <v>740.66568294077479</v>
      </c>
      <c r="AA55" s="1">
        <f>SUMIFS(Generation_1!U:U,Generation_1!$A:$A,$B$47,Generation_1!$B:$B,$H55)-SUMIFS(Generation_2!U:U,Generation_2!$A:$A,$B$47,Generation_2!$B:$B,$H55)</f>
        <v>644.35393745864349</v>
      </c>
      <c r="AB55" s="1">
        <f>SUMIFS(Generation_1!V:V,Generation_1!$A:$A,$B$47,Generation_1!$B:$B,$H55)-SUMIFS(Generation_2!V:V,Generation_2!$A:$A,$B$47,Generation_2!$B:$B,$H55)</f>
        <v>-504.38432239426675</v>
      </c>
      <c r="AC55" s="1">
        <f>SUMIFS(Generation_1!W:W,Generation_1!$A:$A,$B$47,Generation_1!$B:$B,$H55)-SUMIFS(Generation_2!W:W,Generation_2!$A:$A,$B$47,Generation_2!$B:$B,$H55)</f>
        <v>-735.01176733985722</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3.3589822123758495E-7</v>
      </c>
      <c r="J57" s="1">
        <f>SUMIFS(Generation_1!D:D,Generation_1!$A:$A,$B$47,Generation_1!$B:$B,$H57)-SUMIFS(Generation_2!D:D,Generation_2!$A:$A,$B$47,Generation_2!$B:$B,$H57)</f>
        <v>-123.7485514791224</v>
      </c>
      <c r="K57" s="1">
        <f>SUMIFS(Generation_1!E:E,Generation_1!$A:$A,$B$47,Generation_1!$B:$B,$H57)-SUMIFS(Generation_2!E:E,Generation_2!$A:$A,$B$47,Generation_2!$B:$B,$H57)</f>
        <v>-128.66629673305579</v>
      </c>
      <c r="L57" s="1">
        <f>SUMIFS(Generation_1!F:F,Generation_1!$A:$A,$B$47,Generation_1!$B:$B,$H57)-SUMIFS(Generation_2!F:F,Generation_2!$A:$A,$B$47,Generation_2!$B:$B,$H57)</f>
        <v>-757.4255559123776</v>
      </c>
      <c r="M57" s="1">
        <f>SUMIFS(Generation_1!G:G,Generation_1!$A:$A,$B$47,Generation_1!$B:$B,$H57)-SUMIFS(Generation_2!G:G,Generation_2!$A:$A,$B$47,Generation_2!$B:$B,$H57)</f>
        <v>-1109.7769358731166</v>
      </c>
      <c r="N57" s="1">
        <f>SUMIFS(Generation_1!H:H,Generation_1!$A:$A,$B$47,Generation_1!$B:$B,$H57)-SUMIFS(Generation_2!H:H,Generation_2!$A:$A,$B$47,Generation_2!$B:$B,$H57)</f>
        <v>-1235.8253714768798</v>
      </c>
      <c r="O57" s="1">
        <f>SUMIFS(Generation_1!I:I,Generation_1!$A:$A,$B$47,Generation_1!$B:$B,$H57)-SUMIFS(Generation_2!I:I,Generation_2!$A:$A,$B$47,Generation_2!$B:$B,$H57)</f>
        <v>-1358.9620035836997</v>
      </c>
      <c r="P57" s="1">
        <f>SUMIFS(Generation_1!J:J,Generation_1!$A:$A,$B$47,Generation_1!$B:$B,$H57)-SUMIFS(Generation_2!J:J,Generation_2!$A:$A,$B$47,Generation_2!$B:$B,$H57)</f>
        <v>-1513.8501689649274</v>
      </c>
      <c r="Q57" s="1">
        <f>SUMIFS(Generation_1!K:K,Generation_1!$A:$A,$B$47,Generation_1!$B:$B,$H57)-SUMIFS(Generation_2!K:K,Generation_2!$A:$A,$B$47,Generation_2!$B:$B,$H57)</f>
        <v>-1536.0615655193615</v>
      </c>
      <c r="R57" s="1">
        <f>SUMIFS(Generation_1!L:L,Generation_1!$A:$A,$B$47,Generation_1!$B:$B,$H57)-SUMIFS(Generation_2!L:L,Generation_2!$A:$A,$B$47,Generation_2!$B:$B,$H57)</f>
        <v>-1276.7642870306445</v>
      </c>
      <c r="S57" s="1">
        <f>SUMIFS(Generation_1!M:M,Generation_1!$A:$A,$B$47,Generation_1!$B:$B,$H57)-SUMIFS(Generation_2!M:M,Generation_2!$A:$A,$B$47,Generation_2!$B:$B,$H57)</f>
        <v>-1495.2113299084449</v>
      </c>
      <c r="T57" s="1">
        <f>SUMIFS(Generation_1!N:N,Generation_1!$A:$A,$B$47,Generation_1!$B:$B,$H57)-SUMIFS(Generation_2!N:N,Generation_2!$A:$A,$B$47,Generation_2!$B:$B,$H57)</f>
        <v>-1087.6983759541981</v>
      </c>
      <c r="U57" s="1">
        <f>SUMIFS(Generation_1!O:O,Generation_1!$A:$A,$B$47,Generation_1!$B:$B,$H57)-SUMIFS(Generation_2!O:O,Generation_2!$A:$A,$B$47,Generation_2!$B:$B,$H57)</f>
        <v>-899.73559729449335</v>
      </c>
      <c r="V57" s="1">
        <f>SUMIFS(Generation_1!P:P,Generation_1!$A:$A,$B$47,Generation_1!$B:$B,$H57)-SUMIFS(Generation_2!P:P,Generation_2!$A:$A,$B$47,Generation_2!$B:$B,$H57)</f>
        <v>-889.72980974644452</v>
      </c>
      <c r="W57" s="1">
        <f>SUMIFS(Generation_1!Q:Q,Generation_1!$A:$A,$B$47,Generation_1!$B:$B,$H57)-SUMIFS(Generation_2!Q:Q,Generation_2!$A:$A,$B$47,Generation_2!$B:$B,$H57)</f>
        <v>-1098.8665225361328</v>
      </c>
      <c r="X57" s="1">
        <f>SUMIFS(Generation_1!R:R,Generation_1!$A:$A,$B$47,Generation_1!$B:$B,$H57)-SUMIFS(Generation_2!R:R,Generation_2!$A:$A,$B$47,Generation_2!$B:$B,$H57)</f>
        <v>-513.9694351968792</v>
      </c>
      <c r="Y57" s="1">
        <f>SUMIFS(Generation_1!S:S,Generation_1!$A:$A,$B$47,Generation_1!$B:$B,$H57)-SUMIFS(Generation_2!S:S,Generation_2!$A:$A,$B$47,Generation_2!$B:$B,$H57)</f>
        <v>-3058.6202302435668</v>
      </c>
      <c r="Z57" s="1">
        <f>SUMIFS(Generation_1!T:T,Generation_1!$A:$A,$B$47,Generation_1!$B:$B,$H57)-SUMIFS(Generation_2!T:T,Generation_2!$A:$A,$B$47,Generation_2!$B:$B,$H57)</f>
        <v>-1111.8336527172687</v>
      </c>
      <c r="AA57" s="1">
        <f>SUMIFS(Generation_1!U:U,Generation_1!$A:$A,$B$47,Generation_1!$B:$B,$H57)-SUMIFS(Generation_2!U:U,Generation_2!$A:$A,$B$47,Generation_2!$B:$B,$H57)</f>
        <v>1256.0079260257844</v>
      </c>
      <c r="AB57" s="1">
        <f>SUMIFS(Generation_1!V:V,Generation_1!$A:$A,$B$47,Generation_1!$B:$B,$H57)-SUMIFS(Generation_2!V:V,Generation_2!$A:$A,$B$47,Generation_2!$B:$B,$H57)</f>
        <v>2160.6707310811398</v>
      </c>
      <c r="AC57" s="1">
        <f>SUMIFS(Generation_1!W:W,Generation_1!$A:$A,$B$47,Generation_1!$B:$B,$H57)-SUMIFS(Generation_2!W:W,Generation_2!$A:$A,$B$47,Generation_2!$B:$B,$H57)</f>
        <v>2044.8856265123904</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-64.923402200000055</v>
      </c>
      <c r="M58" s="1">
        <f>SUMIFS(Generation_1!G:G,Generation_1!$A:$A,$B$47,Generation_1!$B:$B,$H58)-SUMIFS(Generation_2!G:G,Generation_2!$A:$A,$B$47,Generation_2!$B:$B,$H58)</f>
        <v>-88.152930942002058</v>
      </c>
      <c r="N58" s="1">
        <f>SUMIFS(Generation_1!H:H,Generation_1!$A:$A,$B$47,Generation_1!$B:$B,$H58)-SUMIFS(Generation_2!H:H,Generation_2!$A:$A,$B$47,Generation_2!$B:$B,$H58)</f>
        <v>-112.86274156699801</v>
      </c>
      <c r="O58" s="1">
        <f>SUMIFS(Generation_1!I:I,Generation_1!$A:$A,$B$47,Generation_1!$B:$B,$H58)-SUMIFS(Generation_2!I:I,Generation_2!$A:$A,$B$47,Generation_2!$B:$B,$H58)</f>
        <v>-141.06998975398892</v>
      </c>
      <c r="P58" s="1">
        <f>SUMIFS(Generation_1!J:J,Generation_1!$A:$A,$B$47,Generation_1!$B:$B,$H58)-SUMIFS(Generation_2!J:J,Generation_2!$A:$A,$B$47,Generation_2!$B:$B,$H58)</f>
        <v>-135.12847546499688</v>
      </c>
      <c r="Q58" s="1">
        <f>SUMIFS(Generation_1!K:K,Generation_1!$A:$A,$B$47,Generation_1!$B:$B,$H58)-SUMIFS(Generation_2!K:K,Generation_2!$A:$A,$B$47,Generation_2!$B:$B,$H58)</f>
        <v>-128.88323174499419</v>
      </c>
      <c r="R58" s="1">
        <f>SUMIFS(Generation_1!L:L,Generation_1!$A:$A,$B$47,Generation_1!$B:$B,$H58)-SUMIFS(Generation_2!L:L,Generation_2!$A:$A,$B$47,Generation_2!$B:$B,$H58)</f>
        <v>-133.57024669699604</v>
      </c>
      <c r="S58" s="1">
        <f>SUMIFS(Generation_1!M:M,Generation_1!$A:$A,$B$47,Generation_1!$B:$B,$H58)-SUMIFS(Generation_2!M:M,Generation_2!$A:$A,$B$47,Generation_2!$B:$B,$H58)</f>
        <v>-138.11927674500657</v>
      </c>
      <c r="T58" s="1">
        <f>SUMIFS(Generation_1!N:N,Generation_1!$A:$A,$B$47,Generation_1!$B:$B,$H58)-SUMIFS(Generation_2!N:N,Generation_2!$A:$A,$B$47,Generation_2!$B:$B,$H58)</f>
        <v>712.48329050799657</v>
      </c>
      <c r="U58" s="1">
        <f>SUMIFS(Generation_1!O:O,Generation_1!$A:$A,$B$47,Generation_1!$B:$B,$H58)-SUMIFS(Generation_2!O:O,Generation_2!$A:$A,$B$47,Generation_2!$B:$B,$H58)</f>
        <v>702.13807463282865</v>
      </c>
      <c r="V58" s="1">
        <f>SUMIFS(Generation_1!P:P,Generation_1!$A:$A,$B$47,Generation_1!$B:$B,$H58)-SUMIFS(Generation_2!P:P,Generation_2!$A:$A,$B$47,Generation_2!$B:$B,$H58)</f>
        <v>671.89562758567627</v>
      </c>
      <c r="W58" s="1">
        <f>SUMIFS(Generation_1!Q:Q,Generation_1!$A:$A,$B$47,Generation_1!$B:$B,$H58)-SUMIFS(Generation_2!Q:Q,Generation_2!$A:$A,$B$47,Generation_2!$B:$B,$H58)</f>
        <v>1820.1365950499203</v>
      </c>
      <c r="X58" s="1">
        <f>SUMIFS(Generation_1!R:R,Generation_1!$A:$A,$B$47,Generation_1!$B:$B,$H58)-SUMIFS(Generation_2!R:R,Generation_2!$A:$A,$B$47,Generation_2!$B:$B,$H58)</f>
        <v>1539.2956528690993</v>
      </c>
      <c r="Y58" s="1">
        <f>SUMIFS(Generation_1!S:S,Generation_1!$A:$A,$B$47,Generation_1!$B:$B,$H58)-SUMIFS(Generation_2!S:S,Generation_2!$A:$A,$B$47,Generation_2!$B:$B,$H58)</f>
        <v>144.22505071400519</v>
      </c>
      <c r="Z58" s="1">
        <f>SUMIFS(Generation_1!T:T,Generation_1!$A:$A,$B$47,Generation_1!$B:$B,$H58)-SUMIFS(Generation_2!T:T,Generation_2!$A:$A,$B$47,Generation_2!$B:$B,$H58)</f>
        <v>365.31920268257818</v>
      </c>
      <c r="AA58" s="1">
        <f>SUMIFS(Generation_1!U:U,Generation_1!$A:$A,$B$47,Generation_1!$B:$B,$H58)-SUMIFS(Generation_2!U:U,Generation_2!$A:$A,$B$47,Generation_2!$B:$B,$H58)</f>
        <v>-960.85761819132676</v>
      </c>
      <c r="AB58" s="1">
        <f>SUMIFS(Generation_1!V:V,Generation_1!$A:$A,$B$47,Generation_1!$B:$B,$H58)-SUMIFS(Generation_2!V:V,Generation_2!$A:$A,$B$47,Generation_2!$B:$B,$H58)</f>
        <v>-4016.6870847918217</v>
      </c>
      <c r="AC58" s="1">
        <f>SUMIFS(Generation_1!W:W,Generation_1!$A:$A,$B$47,Generation_1!$B:$B,$H58)-SUMIFS(Generation_2!W:W,Generation_2!$A:$A,$B$47,Generation_2!$B:$B,$H58)</f>
        <v>-4138.4721206037393</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2.1201690490321141</v>
      </c>
      <c r="J61" s="1">
        <f>-(SUMIFS(Generation_1!D:D,Generation_1!$A:$A,$B$47,Generation_1!$B:$B,$H61)-SUMIFS(Generation_2!D:D,Generation_2!$A:$A,$B$47,Generation_2!$B:$B,$H61))</f>
        <v>-9.6717623151024554</v>
      </c>
      <c r="K61" s="1">
        <f>-(SUMIFS(Generation_1!E:E,Generation_1!$A:$A,$B$47,Generation_1!$B:$B,$H61)-SUMIFS(Generation_2!E:E,Generation_2!$A:$A,$B$47,Generation_2!$B:$B,$H61))</f>
        <v>2.8422589680643853</v>
      </c>
      <c r="L61" s="1">
        <f>-(SUMIFS(Generation_1!F:F,Generation_1!$A:$A,$B$47,Generation_1!$B:$B,$H61)-SUMIFS(Generation_2!F:F,Generation_2!$A:$A,$B$47,Generation_2!$B:$B,$H61))</f>
        <v>-157.41253731351637</v>
      </c>
      <c r="M61" s="1">
        <f>-(SUMIFS(Generation_1!G:G,Generation_1!$A:$A,$B$47,Generation_1!$B:$B,$H61)-SUMIFS(Generation_2!G:G,Generation_2!$A:$A,$B$47,Generation_2!$B:$B,$H61))</f>
        <v>-650.96186706003868</v>
      </c>
      <c r="N61" s="1">
        <f>-(SUMIFS(Generation_1!H:H,Generation_1!$A:$A,$B$47,Generation_1!$B:$B,$H61)-SUMIFS(Generation_2!H:H,Generation_2!$A:$A,$B$47,Generation_2!$B:$B,$H61))</f>
        <v>-1053.68277089106</v>
      </c>
      <c r="O61" s="1">
        <f>-(SUMIFS(Generation_1!I:I,Generation_1!$A:$A,$B$47,Generation_1!$B:$B,$H61)-SUMIFS(Generation_2!I:I,Generation_2!$A:$A,$B$47,Generation_2!$B:$B,$H61))</f>
        <v>-827.7771814826674</v>
      </c>
      <c r="P61" s="1">
        <f>-(SUMIFS(Generation_1!J:J,Generation_1!$A:$A,$B$47,Generation_1!$B:$B,$H61)-SUMIFS(Generation_2!J:J,Generation_2!$A:$A,$B$47,Generation_2!$B:$B,$H61))</f>
        <v>-574.14232770344051</v>
      </c>
      <c r="Q61" s="1">
        <f>-(SUMIFS(Generation_1!K:K,Generation_1!$A:$A,$B$47,Generation_1!$B:$B,$H61)-SUMIFS(Generation_2!K:K,Generation_2!$A:$A,$B$47,Generation_2!$B:$B,$H61))</f>
        <v>-574.53011328221692</v>
      </c>
      <c r="R61" s="1">
        <f>-(SUMIFS(Generation_1!L:L,Generation_1!$A:$A,$B$47,Generation_1!$B:$B,$H61)-SUMIFS(Generation_2!L:L,Generation_2!$A:$A,$B$47,Generation_2!$B:$B,$H61))</f>
        <v>-358.48297446221898</v>
      </c>
      <c r="S61" s="1">
        <f>-(SUMIFS(Generation_1!M:M,Generation_1!$A:$A,$B$47,Generation_1!$B:$B,$H61)-SUMIFS(Generation_2!M:M,Generation_2!$A:$A,$B$47,Generation_2!$B:$B,$H61))</f>
        <v>-278.74738890344156</v>
      </c>
      <c r="T61" s="1">
        <f>-(SUMIFS(Generation_1!N:N,Generation_1!$A:$A,$B$47,Generation_1!$B:$B,$H61)-SUMIFS(Generation_2!N:N,Generation_2!$A:$A,$B$47,Generation_2!$B:$B,$H61))</f>
        <v>530.86620493651571</v>
      </c>
      <c r="U61" s="1">
        <f>-(SUMIFS(Generation_1!O:O,Generation_1!$A:$A,$B$47,Generation_1!$B:$B,$H61)-SUMIFS(Generation_2!O:O,Generation_2!$A:$A,$B$47,Generation_2!$B:$B,$H61))</f>
        <v>363.38570981177054</v>
      </c>
      <c r="V61" s="1">
        <f>-(SUMIFS(Generation_1!P:P,Generation_1!$A:$A,$B$47,Generation_1!$B:$B,$H61)-SUMIFS(Generation_2!P:P,Generation_2!$A:$A,$B$47,Generation_2!$B:$B,$H61))</f>
        <v>371.48188039514935</v>
      </c>
      <c r="W61" s="1">
        <f>-(SUMIFS(Generation_1!Q:Q,Generation_1!$A:$A,$B$47,Generation_1!$B:$B,$H61)-SUMIFS(Generation_2!Q:Q,Generation_2!$A:$A,$B$47,Generation_2!$B:$B,$H61))</f>
        <v>35.157274178819534</v>
      </c>
      <c r="X61" s="1">
        <f>-(SUMIFS(Generation_1!R:R,Generation_1!$A:$A,$B$47,Generation_1!$B:$B,$H61)-SUMIFS(Generation_2!R:R,Generation_2!$A:$A,$B$47,Generation_2!$B:$B,$H61))</f>
        <v>1055.2622609703503</v>
      </c>
      <c r="Y61" s="1">
        <f>-(SUMIFS(Generation_1!S:S,Generation_1!$A:$A,$B$47,Generation_1!$B:$B,$H61)-SUMIFS(Generation_2!S:S,Generation_2!$A:$A,$B$47,Generation_2!$B:$B,$H61))</f>
        <v>-1964.9752094282694</v>
      </c>
      <c r="Z61" s="1">
        <f>-(SUMIFS(Generation_1!T:T,Generation_1!$A:$A,$B$47,Generation_1!$B:$B,$H61)-SUMIFS(Generation_2!T:T,Generation_2!$A:$A,$B$47,Generation_2!$B:$B,$H61))</f>
        <v>704.77145561546786</v>
      </c>
      <c r="AA61" s="1">
        <f>-(SUMIFS(Generation_1!U:U,Generation_1!$A:$A,$B$47,Generation_1!$B:$B,$H61)-SUMIFS(Generation_2!U:U,Generation_2!$A:$A,$B$47,Generation_2!$B:$B,$H61))</f>
        <v>-418.96882053523404</v>
      </c>
      <c r="AB61" s="1">
        <f>-(SUMIFS(Generation_1!V:V,Generation_1!$A:$A,$B$47,Generation_1!$B:$B,$H61)-SUMIFS(Generation_2!V:V,Generation_2!$A:$A,$B$47,Generation_2!$B:$B,$H61))</f>
        <v>-2324.2806272769931</v>
      </c>
      <c r="AC61" s="1">
        <f>-(SUMIFS(Generation_1!W:W,Generation_1!$A:$A,$B$47,Generation_1!$B:$B,$H61)-SUMIFS(Generation_2!W:W,Generation_2!$A:$A,$B$47,Generation_2!$B:$B,$H61))</f>
        <v>-1465.6586910601382</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-52.492453374434263</v>
      </c>
      <c r="J72" s="1">
        <f>SUMIFS(Generation_1!M:M,Generation_1!$A:$A,$B$69,Generation_1!$B:$B,$H72)-SUMIFS(Generation_2!M:M,Generation_2!$A:$A,$B$69,Generation_2!$B:$B,$H72)</f>
        <v>4559.8646535626176</v>
      </c>
      <c r="K72" s="1">
        <f>SUMIFS(Generation_1!W:W,Generation_1!$A:$A,$B$69,Generation_1!$B:$B,$H72)-SUMIFS(Generation_2!W:W,Generation_2!$A:$A,$B$69,Generation_2!$B:$B,$H72)</f>
        <v>-1882.7845153390517</v>
      </c>
    </row>
    <row r="73" spans="1:30">
      <c r="H73" s="7" t="s">
        <v>114</v>
      </c>
      <c r="I73" s="1">
        <f>SUMIFS(Generation_1!C:C,Generation_1!$A:$A,$B$69,Generation_1!$B:$B,$H73)-SUMIFS(Generation_2!C:C,Generation_2!$A:$A,$B$69,Generation_2!$B:$B,$H73)</f>
        <v>8.6957856801745947E-2</v>
      </c>
      <c r="J73" s="1">
        <f>SUMIFS(Generation_1!M:M,Generation_1!$A:$A,$B$69,Generation_1!$B:$B,$H73)-SUMIFS(Generation_2!M:M,Generation_2!$A:$A,$B$69,Generation_2!$B:$B,$H73)</f>
        <v>-3161.7767058419777</v>
      </c>
      <c r="K73" s="1">
        <f>SUMIFS(Generation_1!W:W,Generation_1!$A:$A,$B$69,Generation_1!$B:$B,$H73)-SUMIFS(Generation_2!W:W,Generation_2!$A:$A,$B$69,Generation_2!$B:$B,$H73)</f>
        <v>-3650.2915859071582</v>
      </c>
    </row>
    <row r="74" spans="1:30">
      <c r="H74" s="7" t="s">
        <v>115</v>
      </c>
      <c r="I74" s="1">
        <f>SUMIFS(Generation_1!C:C,Generation_1!$A:$A,$B$69,Generation_1!$B:$B,$H74)-SUMIFS(Generation_2!C:C,Generation_2!$A:$A,$B$69,Generation_2!$B:$B,$H74)</f>
        <v>2.3978827812243253E-8</v>
      </c>
      <c r="J74" s="1">
        <f>SUMIFS(Generation_1!M:M,Generation_1!$A:$A,$B$69,Generation_1!$B:$B,$H74)-SUMIFS(Generation_2!M:M,Generation_2!$A:$A,$B$69,Generation_2!$B:$B,$H74)</f>
        <v>753.63850474038668</v>
      </c>
      <c r="K74" s="1">
        <f>SUMIFS(Generation_1!W:W,Generation_1!$A:$A,$B$69,Generation_1!$B:$B,$H74)-SUMIFS(Generation_2!W:W,Generation_2!$A:$A,$B$69,Generation_2!$B:$B,$H74)</f>
        <v>4685.2257458765889</v>
      </c>
    </row>
    <row r="75" spans="1:30">
      <c r="H75" s="7" t="s">
        <v>116</v>
      </c>
      <c r="I75" s="1">
        <f>SUMIFS(Generation_1!C:C,Generation_1!$A:$A,$B$69,Generation_1!$B:$B,$H75)-SUMIFS(Generation_2!C:C,Generation_2!$A:$A,$B$69,Generation_2!$B:$B,$H75)</f>
        <v>3.8791981182839663E-8</v>
      </c>
      <c r="J75" s="1">
        <f>SUMIFS(Generation_1!M:M,Generation_1!$A:$A,$B$69,Generation_1!$B:$B,$H75)-SUMIFS(Generation_2!M:M,Generation_2!$A:$A,$B$69,Generation_2!$B:$B,$H75)</f>
        <v>121.0744870971546</v>
      </c>
      <c r="K75" s="1">
        <f>SUMIFS(Generation_1!W:W,Generation_1!$A:$A,$B$69,Generation_1!$B:$B,$H75)-SUMIFS(Generation_2!W:W,Generation_2!$A:$A,$B$69,Generation_2!$B:$B,$H75)</f>
        <v>2482.2383824550425</v>
      </c>
    </row>
    <row r="76" spans="1:30">
      <c r="H76" s="7" t="s">
        <v>117</v>
      </c>
      <c r="I76" s="1">
        <f>SUMIFS(Generation_1!C:C,Generation_1!$A:$A,$B$69,Generation_1!$B:$B,$H76)-SUMIFS(Generation_2!C:C,Generation_2!$A:$A,$B$69,Generation_2!$B:$B,$H76)</f>
        <v>1.7899765225593001E-7</v>
      </c>
      <c r="J76" s="1">
        <f>SUMIFS(Generation_1!M:M,Generation_1!$A:$A,$B$69,Generation_1!$B:$B,$H76)-SUMIFS(Generation_2!M:M,Generation_2!$A:$A,$B$69,Generation_2!$B:$B,$H76)</f>
        <v>-1263.8810925960643</v>
      </c>
      <c r="K76" s="1">
        <f>SUMIFS(Generation_1!W:W,Generation_1!$A:$A,$B$69,Generation_1!$B:$B,$H76)-SUMIFS(Generation_2!W:W,Generation_2!$A:$A,$B$69,Generation_2!$B:$B,$H76)</f>
        <v>-951.19886601747567</v>
      </c>
    </row>
    <row r="77" spans="1:30">
      <c r="H77" s="7" t="s">
        <v>118</v>
      </c>
      <c r="I77" s="1">
        <f>SUMIFS(Generation_1!C:C,Generation_1!$A:$A,$B$69,Generation_1!$B:$B,$H77)-SUMIFS(Generation_2!C:C,Generation_2!$A:$A,$B$69,Generation_2!$B:$B,$H77)</f>
        <v>1.7877955386390028</v>
      </c>
      <c r="J77" s="1">
        <f>SUMIFS(Generation_1!M:M,Generation_1!$A:$A,$B$69,Generation_1!$B:$B,$H77)-SUMIFS(Generation_2!M:M,Generation_2!$A:$A,$B$69,Generation_2!$B:$B,$H77)</f>
        <v>-77.000848542233825</v>
      </c>
      <c r="K77" s="1">
        <f>SUMIFS(Generation_1!W:W,Generation_1!$A:$A,$B$69,Generation_1!$B:$B,$H77)-SUMIFS(Generation_2!W:W,Generation_2!$A:$A,$B$69,Generation_2!$B:$B,$H77)</f>
        <v>-735.01176733985722</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3.3589822123758495E-7</v>
      </c>
      <c r="J79" s="1">
        <f>SUMIFS(Generation_1!M:M,Generation_1!$A:$A,$B$69,Generation_1!$B:$B,$H79)-SUMIFS(Generation_2!M:M,Generation_2!$A:$A,$B$69,Generation_2!$B:$B,$H79)</f>
        <v>-1495.2113299084449</v>
      </c>
      <c r="K79" s="1">
        <f>SUMIFS(Generation_1!W:W,Generation_1!$A:$A,$B$69,Generation_1!$B:$B,$H79)-SUMIFS(Generation_2!W:W,Generation_2!$A:$A,$B$69,Generation_2!$B:$B,$H79)</f>
        <v>2044.8856265123904</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-138.11927674500657</v>
      </c>
      <c r="K80" s="1">
        <f>SUMIFS(Generation_1!W:W,Generation_1!$A:$A,$B$69,Generation_1!$B:$B,$H80)-SUMIFS(Generation_2!W:W,Generation_2!$A:$A,$B$69,Generation_2!$B:$B,$H80)</f>
        <v>-4138.4721206037393</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2.1201690490321141</v>
      </c>
      <c r="J83" s="1">
        <f>-(SUMIFS(Generation_1!M:M,Generation_1!$A:$A,$B$69,Generation_1!$B:$B,$H83)-SUMIFS(Generation_2!M:M,Generation_2!$A:$A,$B$69,Generation_2!$B:$B,$H83))</f>
        <v>-278.74738890344156</v>
      </c>
      <c r="K83" s="1">
        <f>-(SUMIFS(Generation_1!W:W,Generation_1!$A:$A,$B$69,Generation_1!$B:$B,$H83)-SUMIFS(Generation_2!W:W,Generation_2!$A:$A,$B$69,Generation_2!$B:$B,$H83))</f>
        <v>-1465.6586910601382</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212.75578099000001</v>
      </c>
      <c r="S94" s="1">
        <f>SUMIFS(StorageCapacity_1!M:M,StorageCapacity_1!$A:$A,$B$91,StorageCapacity_1!$B:$B,$H94) - SUMIFS(StorageCapacity_2!M:M,StorageCapacity_2!$A:$A,$B$91,StorageCapacity_2!$B:$B,$H94)</f>
        <v>603.44529609000006</v>
      </c>
      <c r="T94" s="1">
        <f>SUMIFS(StorageCapacity_1!N:N,StorageCapacity_1!$A:$A,$B$91,StorageCapacity_1!$B:$B,$H94) - SUMIFS(StorageCapacity_2!N:N,StorageCapacity_2!$A:$A,$B$91,StorageCapacity_2!$B:$B,$H94)</f>
        <v>1515.6353724799997</v>
      </c>
      <c r="U94" s="1">
        <f>SUMIFS(StorageCapacity_1!O:O,StorageCapacity_1!$A:$A,$B$91,StorageCapacity_1!$B:$B,$H94) - SUMIFS(StorageCapacity_2!O:O,StorageCapacity_2!$A:$A,$B$91,StorageCapacity_2!$B:$B,$H94)</f>
        <v>1850.17262035</v>
      </c>
      <c r="V94" s="1">
        <f>SUMIFS(StorageCapacity_1!P:P,StorageCapacity_1!$A:$A,$B$91,StorageCapacity_1!$B:$B,$H94) - SUMIFS(StorageCapacity_2!P:P,StorageCapacity_2!$A:$A,$B$91,StorageCapacity_2!$B:$B,$H94)</f>
        <v>2093.2347424600002</v>
      </c>
      <c r="W94" s="1">
        <f>SUMIFS(StorageCapacity_1!Q:Q,StorageCapacity_1!$A:$A,$B$91,StorageCapacity_1!$B:$B,$H94) - SUMIFS(StorageCapacity_2!Q:Q,StorageCapacity_2!$A:$A,$B$91,StorageCapacity_2!$B:$B,$H94)</f>
        <v>2093.2347424599998</v>
      </c>
      <c r="X94" s="1">
        <f>SUMIFS(StorageCapacity_1!R:R,StorageCapacity_1!$A:$A,$B$91,StorageCapacity_1!$B:$B,$H94) - SUMIFS(StorageCapacity_2!R:R,StorageCapacity_2!$A:$A,$B$91,StorageCapacity_2!$B:$B,$H94)</f>
        <v>2093.2347424599998</v>
      </c>
      <c r="Y94" s="1">
        <f>SUMIFS(StorageCapacity_1!S:S,StorageCapacity_1!$A:$A,$B$91,StorageCapacity_1!$B:$B,$H94) - SUMIFS(StorageCapacity_2!S:S,StorageCapacity_2!$A:$A,$B$91,StorageCapacity_2!$B:$B,$H94)</f>
        <v>981.52847777999932</v>
      </c>
      <c r="Z94" s="1">
        <f>SUMIFS(StorageCapacity_1!T:T,StorageCapacity_1!$A:$A,$B$91,StorageCapacity_1!$B:$B,$H94) - SUMIFS(StorageCapacity_2!T:T,StorageCapacity_2!$A:$A,$B$91,StorageCapacity_2!$B:$B,$H94)</f>
        <v>579.29352309000024</v>
      </c>
      <c r="AA94" s="1">
        <f>SUMIFS(StorageCapacity_1!U:U,StorageCapacity_1!$A:$A,$B$91,StorageCapacity_1!$B:$B,$H94) - SUMIFS(StorageCapacity_2!U:U,StorageCapacity_2!$A:$A,$B$91,StorageCapacity_2!$B:$B,$H94)</f>
        <v>579.29352308999933</v>
      </c>
      <c r="AB94" s="1">
        <f>SUMIFS(StorageCapacity_1!V:V,StorageCapacity_1!$A:$A,$B$91,StorageCapacity_1!$B:$B,$H94) - SUMIFS(StorageCapacity_2!V:V,StorageCapacity_2!$A:$A,$B$91,StorageCapacity_2!$B:$B,$H94)</f>
        <v>410.15507423999952</v>
      </c>
      <c r="AC94" s="1">
        <f>SUMIFS(StorageCapacity_1!W:W,StorageCapacity_1!$A:$A,$B$91,StorageCapacity_1!$B:$B,$H94) - SUMIFS(StorageCapacity_2!W:W,StorageCapacity_2!$A:$A,$B$91,StorageCapacity_2!$B:$B,$H94)</f>
        <v>-2146.7658652600003</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46.801899029999959</v>
      </c>
      <c r="V95" s="1">
        <f>SUMIFS(StorageCapacity_1!P:P,StorageCapacity_1!$A:$A,$B$91,StorageCapacity_1!$B:$B,$H95) - SUMIFS(StorageCapacity_2!P:P,StorageCapacity_2!$A:$A,$B$91,StorageCapacity_2!$B:$B,$H95)</f>
        <v>264.13652094999998</v>
      </c>
      <c r="W95" s="1">
        <f>SUMIFS(StorageCapacity_1!Q:Q,StorageCapacity_1!$A:$A,$B$91,StorageCapacity_1!$B:$B,$H95) - SUMIFS(StorageCapacity_2!Q:Q,StorageCapacity_2!$A:$A,$B$91,StorageCapacity_2!$B:$B,$H95)</f>
        <v>506.08472588000018</v>
      </c>
      <c r="X95" s="1">
        <f>SUMIFS(StorageCapacity_1!R:R,StorageCapacity_1!$A:$A,$B$91,StorageCapacity_1!$B:$B,$H95) - SUMIFS(StorageCapacity_2!R:R,StorageCapacity_2!$A:$A,$B$91,StorageCapacity_2!$B:$B,$H95)</f>
        <v>461.25697123000009</v>
      </c>
      <c r="Y95" s="1">
        <f>SUMIFS(StorageCapacity_1!S:S,StorageCapacity_1!$A:$A,$B$91,StorageCapacity_1!$B:$B,$H95) - SUMIFS(StorageCapacity_2!S:S,StorageCapacity_2!$A:$A,$B$91,StorageCapacity_2!$B:$B,$H95)</f>
        <v>557.49200820999999</v>
      </c>
      <c r="Z95" s="1">
        <f>SUMIFS(StorageCapacity_1!T:T,StorageCapacity_1!$A:$A,$B$91,StorageCapacity_1!$B:$B,$H95) - SUMIFS(StorageCapacity_2!T:T,StorageCapacity_2!$A:$A,$B$91,StorageCapacity_2!$B:$B,$H95)</f>
        <v>821.10355954999977</v>
      </c>
      <c r="AA95" s="1">
        <f>SUMIFS(StorageCapacity_1!U:U,StorageCapacity_1!$A:$A,$B$91,StorageCapacity_1!$B:$B,$H95) - SUMIFS(StorageCapacity_2!U:U,StorageCapacity_2!$A:$A,$B$91,StorageCapacity_2!$B:$B,$H95)</f>
        <v>1208.2727397200001</v>
      </c>
      <c r="AB95" s="1">
        <f>SUMIFS(StorageCapacity_1!V:V,StorageCapacity_1!$A:$A,$B$91,StorageCapacity_1!$B:$B,$H95) - SUMIFS(StorageCapacity_2!V:V,StorageCapacity_2!$A:$A,$B$91,StorageCapacity_2!$B:$B,$H95)</f>
        <v>1208.2727397200001</v>
      </c>
      <c r="AC95" s="1">
        <f>SUMIFS(StorageCapacity_1!W:W,StorageCapacity_1!$A:$A,$B$91,StorageCapacity_1!$B:$B,$H95) - SUMIFS(StorageCapacity_2!W:W,StorageCapacity_2!$A:$A,$B$91,StorageCapacity_2!$B:$B,$H95)</f>
        <v>1246.1948622599998</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1.7877955212901213</v>
      </c>
      <c r="J110" s="1">
        <f>SUMIFS(StorageGeneration_1!D:D,StorageGeneration_1!$A:$A,$B$107,StorageGeneration_1!$B:$B,$H110) - SUMIFS(StorageGeneration_2!D:D,StorageGeneration_2!$A:$A,$B$107,StorageGeneration_2!$B:$B,$H110)</f>
        <v>-1.3188512512768398</v>
      </c>
      <c r="K110" s="1">
        <f>SUMIFS(StorageGeneration_1!E:E,StorageGeneration_1!$A:$A,$B$107,StorageGeneration_1!$B:$B,$H110) - SUMIFS(StorageGeneration_2!E:E,StorageGeneration_2!$A:$A,$B$107,StorageGeneration_2!$B:$B,$H110)</f>
        <v>5.092249005604927</v>
      </c>
      <c r="L110" s="1">
        <f>SUMIFS(StorageGeneration_1!F:F,StorageGeneration_1!$A:$A,$B$107,StorageGeneration_1!$B:$B,$H110) - SUMIFS(StorageGeneration_2!F:F,StorageGeneration_2!$A:$A,$B$107,StorageGeneration_2!$B:$B,$H110)</f>
        <v>-17.080530854007861</v>
      </c>
      <c r="M110" s="1">
        <f>SUMIFS(StorageGeneration_1!G:G,StorageGeneration_1!$A:$A,$B$107,StorageGeneration_1!$B:$B,$H110) - SUMIFS(StorageGeneration_2!G:G,StorageGeneration_2!$A:$A,$B$107,StorageGeneration_2!$B:$B,$H110)</f>
        <v>-15.668268538165009</v>
      </c>
      <c r="N110" s="1">
        <f>SUMIFS(StorageGeneration_1!H:H,StorageGeneration_1!$A:$A,$B$107,StorageGeneration_1!$B:$B,$H110) - SUMIFS(StorageGeneration_2!H:H,StorageGeneration_2!$A:$A,$B$107,StorageGeneration_2!$B:$B,$H110)</f>
        <v>-6.702439059504087</v>
      </c>
      <c r="O110" s="1">
        <f>SUMIFS(StorageGeneration_1!I:I,StorageGeneration_1!$A:$A,$B$107,StorageGeneration_1!$B:$B,$H110) - SUMIFS(StorageGeneration_2!I:I,StorageGeneration_2!$A:$A,$B$107,StorageGeneration_2!$B:$B,$H110)</f>
        <v>0.44822133256192842</v>
      </c>
      <c r="P110" s="1">
        <f>SUMIFS(StorageGeneration_1!J:J,StorageGeneration_1!$A:$A,$B$107,StorageGeneration_1!$B:$B,$H110) - SUMIFS(StorageGeneration_2!J:J,StorageGeneration_2!$A:$A,$B$107,StorageGeneration_2!$B:$B,$H110)</f>
        <v>-5.1922008729930411</v>
      </c>
      <c r="Q110" s="1">
        <f>SUMIFS(StorageGeneration_1!K:K,StorageGeneration_1!$A:$A,$B$107,StorageGeneration_1!$B:$B,$H110) - SUMIFS(StorageGeneration_2!K:K,StorageGeneration_2!$A:$A,$B$107,StorageGeneration_2!$B:$B,$H110)</f>
        <v>-0.75803884888880191</v>
      </c>
      <c r="R110" s="1">
        <f>SUMIFS(StorageGeneration_1!L:L,StorageGeneration_1!$A:$A,$B$107,StorageGeneration_1!$B:$B,$H110) - SUMIFS(StorageGeneration_2!L:L,StorageGeneration_2!$A:$A,$B$107,StorageGeneration_2!$B:$B,$H110)</f>
        <v>125.22400077513501</v>
      </c>
      <c r="S110" s="1">
        <f>SUMIFS(StorageGeneration_1!M:M,StorageGeneration_1!$A:$A,$B$107,StorageGeneration_1!$B:$B,$H110) - SUMIFS(StorageGeneration_2!M:M,StorageGeneration_2!$A:$A,$B$107,StorageGeneration_2!$B:$B,$H110)</f>
        <v>301.7381886335022</v>
      </c>
      <c r="T110" s="1">
        <f>SUMIFS(StorageGeneration_1!N:N,StorageGeneration_1!$A:$A,$B$107,StorageGeneration_1!$B:$B,$H110) - SUMIFS(StorageGeneration_2!N:N,StorageGeneration_2!$A:$A,$B$107,StorageGeneration_2!$B:$B,$H110)</f>
        <v>706.78317554296655</v>
      </c>
      <c r="U110" s="1">
        <f>SUMIFS(StorageGeneration_1!O:O,StorageGeneration_1!$A:$A,$B$107,StorageGeneration_1!$B:$B,$H110) - SUMIFS(StorageGeneration_2!O:O,StorageGeneration_2!$A:$A,$B$107,StorageGeneration_2!$B:$B,$H110)</f>
        <v>840.11636883534698</v>
      </c>
      <c r="V110" s="1">
        <f>SUMIFS(StorageGeneration_1!P:P,StorageGeneration_1!$A:$A,$B$107,StorageGeneration_1!$B:$B,$H110) - SUMIFS(StorageGeneration_2!P:P,StorageGeneration_2!$A:$A,$B$107,StorageGeneration_2!$B:$B,$H110)</f>
        <v>847.26641816854203</v>
      </c>
      <c r="W110" s="1">
        <f>SUMIFS(StorageGeneration_1!Q:Q,StorageGeneration_1!$A:$A,$B$107,StorageGeneration_1!$B:$B,$H110) - SUMIFS(StorageGeneration_2!Q:Q,StorageGeneration_2!$A:$A,$B$107,StorageGeneration_2!$B:$B,$H110)</f>
        <v>1001.206556220985</v>
      </c>
      <c r="X110" s="1">
        <f>SUMIFS(StorageGeneration_1!R:R,StorageGeneration_1!$A:$A,$B$107,StorageGeneration_1!$B:$B,$H110) - SUMIFS(StorageGeneration_2!R:R,StorageGeneration_2!$A:$A,$B$107,StorageGeneration_2!$B:$B,$H110)</f>
        <v>1031.3918073530249</v>
      </c>
      <c r="Y110" s="1">
        <f>SUMIFS(StorageGeneration_1!S:S,StorageGeneration_1!$A:$A,$B$107,StorageGeneration_1!$B:$B,$H110) - SUMIFS(StorageGeneration_2!S:S,StorageGeneration_2!$A:$A,$B$107,StorageGeneration_2!$B:$B,$H110)</f>
        <v>432.86810451631015</v>
      </c>
      <c r="Z110" s="1">
        <f>SUMIFS(StorageGeneration_1!T:T,StorageGeneration_1!$A:$A,$B$107,StorageGeneration_1!$B:$B,$H110) - SUMIFS(StorageGeneration_2!T:T,StorageGeneration_2!$A:$A,$B$107,StorageGeneration_2!$B:$B,$H110)</f>
        <v>246.90839876644918</v>
      </c>
      <c r="AA110" s="1">
        <f>SUMIFS(StorageGeneration_1!U:U,StorageGeneration_1!$A:$A,$B$107,StorageGeneration_1!$B:$B,$H110) - SUMIFS(StorageGeneration_2!U:U,StorageGeneration_2!$A:$A,$B$107,StorageGeneration_2!$B:$B,$H110)</f>
        <v>251.15671402342434</v>
      </c>
      <c r="AB110" s="1">
        <f>SUMIFS(StorageGeneration_1!V:V,StorageGeneration_1!$A:$A,$B$107,StorageGeneration_1!$B:$B,$H110) - SUMIFS(StorageGeneration_2!V:V,StorageGeneration_2!$A:$A,$B$107,StorageGeneration_2!$B:$B,$H110)</f>
        <v>108.58682914769474</v>
      </c>
      <c r="AC110" s="1">
        <f>SUMIFS(StorageGeneration_1!W:W,StorageGeneration_1!$A:$A,$B$107,StorageGeneration_1!$B:$B,$H110) - SUMIFS(StorageGeneration_2!W:W,StorageGeneration_2!$A:$A,$B$107,StorageGeneration_2!$B:$B,$H110)</f>
        <v>-1069.6443594861503</v>
      </c>
    </row>
    <row r="111" spans="1:30">
      <c r="H111" s="25" t="s">
        <v>130</v>
      </c>
      <c r="I111" s="1">
        <f>SUMIFS(StorageGeneration_1!C:C,StorageGeneration_1!$A:$A,$B$107,StorageGeneration_1!$B:$B,$H111) - SUMIFS(StorageGeneration_2!C:C,StorageGeneration_2!$A:$A,$B$107,StorageGeneration_2!$B:$B,$H111)</f>
        <v>1.7348876113487677E-8</v>
      </c>
      <c r="J111" s="1">
        <f>SUMIFS(StorageGeneration_1!D:D,StorageGeneration_1!$A:$A,$B$107,StorageGeneration_1!$B:$B,$H111) - SUMIFS(StorageGeneration_2!D:D,StorageGeneration_2!$A:$A,$B$107,StorageGeneration_2!$B:$B,$H111)</f>
        <v>0.41384145024307628</v>
      </c>
      <c r="K111" s="1">
        <f>SUMIFS(StorageGeneration_1!E:E,StorageGeneration_1!$A:$A,$B$107,StorageGeneration_1!$B:$B,$H111) - SUMIFS(StorageGeneration_2!E:E,StorageGeneration_2!$A:$A,$B$107,StorageGeneration_2!$B:$B,$H111)</f>
        <v>-0.3091807050006139</v>
      </c>
      <c r="L111" s="1">
        <f>SUMIFS(StorageGeneration_1!F:F,StorageGeneration_1!$A:$A,$B$107,StorageGeneration_1!$B:$B,$H111) - SUMIFS(StorageGeneration_2!F:F,StorageGeneration_2!$A:$A,$B$107,StorageGeneration_2!$B:$B,$H111)</f>
        <v>-18.258546379053193</v>
      </c>
      <c r="M111" s="1">
        <f>SUMIFS(StorageGeneration_1!G:G,StorageGeneration_1!$A:$A,$B$107,StorageGeneration_1!$B:$B,$H111) - SUMIFS(StorageGeneration_2!G:G,StorageGeneration_2!$A:$A,$B$107,StorageGeneration_2!$B:$B,$H111)</f>
        <v>7.2825697611987792</v>
      </c>
      <c r="N111" s="1">
        <f>SUMIFS(StorageGeneration_1!H:H,StorageGeneration_1!$A:$A,$B$107,StorageGeneration_1!$B:$B,$H111) - SUMIFS(StorageGeneration_2!H:H,StorageGeneration_2!$A:$A,$B$107,StorageGeneration_2!$B:$B,$H111)</f>
        <v>2.13680009733595</v>
      </c>
      <c r="O111" s="1">
        <f>SUMIFS(StorageGeneration_1!I:I,StorageGeneration_1!$A:$A,$B$107,StorageGeneration_1!$B:$B,$H111) - SUMIFS(StorageGeneration_2!I:I,StorageGeneration_2!$A:$A,$B$107,StorageGeneration_2!$B:$B,$H111)</f>
        <v>6.6807526451461037</v>
      </c>
      <c r="P111" s="1">
        <f>SUMIFS(StorageGeneration_1!J:J,StorageGeneration_1!$A:$A,$B$107,StorageGeneration_1!$B:$B,$H111) - SUMIFS(StorageGeneration_2!J:J,StorageGeneration_2!$A:$A,$B$107,StorageGeneration_2!$B:$B,$H111)</f>
        <v>16.681536057633494</v>
      </c>
      <c r="Q111" s="1">
        <f>SUMIFS(StorageGeneration_1!K:K,StorageGeneration_1!$A:$A,$B$107,StorageGeneration_1!$B:$B,$H111) - SUMIFS(StorageGeneration_2!K:K,StorageGeneration_2!$A:$A,$B$107,StorageGeneration_2!$B:$B,$H111)</f>
        <v>-18.14437332138202</v>
      </c>
      <c r="R111" s="1">
        <f>SUMIFS(StorageGeneration_1!L:L,StorageGeneration_1!$A:$A,$B$107,StorageGeneration_1!$B:$B,$H111) - SUMIFS(StorageGeneration_2!L:L,StorageGeneration_2!$A:$A,$B$107,StorageGeneration_2!$B:$B,$H111)</f>
        <v>-25.969229807241533</v>
      </c>
      <c r="S111" s="1">
        <f>SUMIFS(StorageGeneration_1!M:M,StorageGeneration_1!$A:$A,$B$107,StorageGeneration_1!$B:$B,$H111) - SUMIFS(StorageGeneration_2!M:M,StorageGeneration_2!$A:$A,$B$107,StorageGeneration_2!$B:$B,$H111)</f>
        <v>-62.121388618564879</v>
      </c>
      <c r="T111" s="1">
        <f>SUMIFS(StorageGeneration_1!N:N,StorageGeneration_1!$A:$A,$B$107,StorageGeneration_1!$B:$B,$H111) - SUMIFS(StorageGeneration_2!N:N,StorageGeneration_2!$A:$A,$B$107,StorageGeneration_2!$B:$B,$H111)</f>
        <v>54.100531835866875</v>
      </c>
      <c r="U111" s="1">
        <f>SUMIFS(StorageGeneration_1!O:O,StorageGeneration_1!$A:$A,$B$107,StorageGeneration_1!$B:$B,$H111) - SUMIFS(StorageGeneration_2!O:O,StorageGeneration_2!$A:$A,$B$107,StorageGeneration_2!$B:$B,$H111)</f>
        <v>105.85173476118685</v>
      </c>
      <c r="V111" s="1">
        <f>SUMIFS(StorageGeneration_1!P:P,StorageGeneration_1!$A:$A,$B$107,StorageGeneration_1!$B:$B,$H111) - SUMIFS(StorageGeneration_2!P:P,StorageGeneration_2!$A:$A,$B$107,StorageGeneration_2!$B:$B,$H111)</f>
        <v>198.83899537555274</v>
      </c>
      <c r="W111" s="1">
        <f>SUMIFS(StorageGeneration_1!Q:Q,StorageGeneration_1!$A:$A,$B$107,StorageGeneration_1!$B:$B,$H111) - SUMIFS(StorageGeneration_2!Q:Q,StorageGeneration_2!$A:$A,$B$107,StorageGeneration_2!$B:$B,$H111)</f>
        <v>267.35435137391937</v>
      </c>
      <c r="X111" s="1">
        <f>SUMIFS(StorageGeneration_1!R:R,StorageGeneration_1!$A:$A,$B$107,StorageGeneration_1!$B:$B,$H111) - SUMIFS(StorageGeneration_2!R:R,StorageGeneration_2!$A:$A,$B$107,StorageGeneration_2!$B:$B,$H111)</f>
        <v>435.81793671643061</v>
      </c>
      <c r="Y111" s="1">
        <f>SUMIFS(StorageGeneration_1!S:S,StorageGeneration_1!$A:$A,$B$107,StorageGeneration_1!$B:$B,$H111) - SUMIFS(StorageGeneration_2!S:S,StorageGeneration_2!$A:$A,$B$107,StorageGeneration_2!$B:$B,$H111)</f>
        <v>254.91266498206437</v>
      </c>
      <c r="Z111" s="1">
        <f>SUMIFS(StorageGeneration_1!T:T,StorageGeneration_1!$A:$A,$B$107,StorageGeneration_1!$B:$B,$H111) - SUMIFS(StorageGeneration_2!T:T,StorageGeneration_2!$A:$A,$B$107,StorageGeneration_2!$B:$B,$H111)</f>
        <v>928.3932471233519</v>
      </c>
      <c r="AA111" s="1">
        <f>SUMIFS(StorageGeneration_1!U:U,StorageGeneration_1!$A:$A,$B$107,StorageGeneration_1!$B:$B,$H111) - SUMIFS(StorageGeneration_2!U:U,StorageGeneration_2!$A:$A,$B$107,StorageGeneration_2!$B:$B,$H111)</f>
        <v>1132.5511768328777</v>
      </c>
      <c r="AB111" s="1">
        <f>SUMIFS(StorageGeneration_1!V:V,StorageGeneration_1!$A:$A,$B$107,StorageGeneration_1!$B:$B,$H111) - SUMIFS(StorageGeneration_2!V:V,StorageGeneration_2!$A:$A,$B$107,StorageGeneration_2!$B:$B,$H111)</f>
        <v>959.34523860299009</v>
      </c>
      <c r="AC111" s="1">
        <f>SUMIFS(StorageGeneration_1!W:W,StorageGeneration_1!$A:$A,$B$107,StorageGeneration_1!$B:$B,$H111) - SUMIFS(StorageGeneration_2!W:W,StorageGeneration_2!$A:$A,$B$107,StorageGeneration_2!$B:$B,$H111)</f>
        <v>1582.806676286154</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-48.772535538161428</v>
      </c>
      <c r="M112" s="1">
        <f>SUMIFS(StorageGeneration_1!G:G,StorageGeneration_1!$A:$A,$B$107,StorageGeneration_1!$B:$B,$H112) - SUMIFS(StorageGeneration_2!G:G,StorageGeneration_2!$A:$A,$B$107,StorageGeneration_2!$B:$B,$H112)</f>
        <v>-476.32830677224968</v>
      </c>
      <c r="N112" s="1">
        <f>SUMIFS(StorageGeneration_1!H:H,StorageGeneration_1!$A:$A,$B$107,StorageGeneration_1!$B:$B,$H112) - SUMIFS(StorageGeneration_2!H:H,StorageGeneration_2!$A:$A,$B$107,StorageGeneration_2!$B:$B,$H112)</f>
        <v>-780.03625987693499</v>
      </c>
      <c r="O112" s="1">
        <f>SUMIFS(StorageGeneration_1!I:I,StorageGeneration_1!$A:$A,$B$107,StorageGeneration_1!$B:$B,$H112) - SUMIFS(StorageGeneration_2!I:I,StorageGeneration_2!$A:$A,$B$107,StorageGeneration_2!$B:$B,$H112)</f>
        <v>-630.50339068156995</v>
      </c>
      <c r="P112" s="1">
        <f>SUMIFS(StorageGeneration_1!J:J,StorageGeneration_1!$A:$A,$B$107,StorageGeneration_1!$B:$B,$H112) - SUMIFS(StorageGeneration_2!J:J,StorageGeneration_2!$A:$A,$B$107,StorageGeneration_2!$B:$B,$H112)</f>
        <v>-449.31011609135777</v>
      </c>
      <c r="Q112" s="1">
        <f>SUMIFS(StorageGeneration_1!K:K,StorageGeneration_1!$A:$A,$B$107,StorageGeneration_1!$B:$B,$H112) - SUMIFS(StorageGeneration_2!K:K,StorageGeneration_2!$A:$A,$B$107,StorageGeneration_2!$B:$B,$H112)</f>
        <v>-366.47928107780223</v>
      </c>
      <c r="R112" s="1">
        <f>SUMIFS(StorageGeneration_1!L:L,StorageGeneration_1!$A:$A,$B$107,StorageGeneration_1!$B:$B,$H112) - SUMIFS(StorageGeneration_2!L:L,StorageGeneration_2!$A:$A,$B$107,StorageGeneration_2!$B:$B,$H112)</f>
        <v>-293.53248508165814</v>
      </c>
      <c r="S112" s="1">
        <f>SUMIFS(StorageGeneration_1!M:M,StorageGeneration_1!$A:$A,$B$107,StorageGeneration_1!$B:$B,$H112) - SUMIFS(StorageGeneration_2!M:M,StorageGeneration_2!$A:$A,$B$107,StorageGeneration_2!$B:$B,$H112)</f>
        <v>-316.61764855717109</v>
      </c>
      <c r="T112" s="1">
        <f>SUMIFS(StorageGeneration_1!N:N,StorageGeneration_1!$A:$A,$B$107,StorageGeneration_1!$B:$B,$H112) - SUMIFS(StorageGeneration_2!N:N,StorageGeneration_2!$A:$A,$B$107,StorageGeneration_2!$B:$B,$H112)</f>
        <v>-227.12091616397174</v>
      </c>
      <c r="U112" s="1">
        <f>SUMIFS(StorageGeneration_1!O:O,StorageGeneration_1!$A:$A,$B$107,StorageGeneration_1!$B:$B,$H112) - SUMIFS(StorageGeneration_2!O:O,StorageGeneration_2!$A:$A,$B$107,StorageGeneration_2!$B:$B,$H112)</f>
        <v>-495.02578831940218</v>
      </c>
      <c r="V112" s="1">
        <f>SUMIFS(StorageGeneration_1!P:P,StorageGeneration_1!$A:$A,$B$107,StorageGeneration_1!$B:$B,$H112) - SUMIFS(StorageGeneration_2!P:P,StorageGeneration_2!$A:$A,$B$107,StorageGeneration_2!$B:$B,$H112)</f>
        <v>-601.30786247608148</v>
      </c>
      <c r="W112" s="1">
        <f>SUMIFS(StorageGeneration_1!Q:Q,StorageGeneration_1!$A:$A,$B$107,StorageGeneration_1!$B:$B,$H112) - SUMIFS(StorageGeneration_2!Q:Q,StorageGeneration_2!$A:$A,$B$107,StorageGeneration_2!$B:$B,$H112)</f>
        <v>-898.41691817320452</v>
      </c>
      <c r="X112" s="1">
        <f>SUMIFS(StorageGeneration_1!R:R,StorageGeneration_1!$A:$A,$B$107,StorageGeneration_1!$B:$B,$H112) - SUMIFS(StorageGeneration_2!R:R,StorageGeneration_2!$A:$A,$B$107,StorageGeneration_2!$B:$B,$H112)</f>
        <v>-411.99255475415453</v>
      </c>
      <c r="Y112" s="1">
        <f>SUMIFS(StorageGeneration_1!S:S,StorageGeneration_1!$A:$A,$B$107,StorageGeneration_1!$B:$B,$H112) - SUMIFS(StorageGeneration_2!S:S,StorageGeneration_2!$A:$A,$B$107,StorageGeneration_2!$B:$B,$H112)</f>
        <v>-929.77586767316006</v>
      </c>
      <c r="Z112" s="1">
        <f>SUMIFS(StorageGeneration_1!T:T,StorageGeneration_1!$A:$A,$B$107,StorageGeneration_1!$B:$B,$H112) - SUMIFS(StorageGeneration_2!T:T,StorageGeneration_2!$A:$A,$B$107,StorageGeneration_2!$B:$B,$H112)</f>
        <v>-434.63596294902618</v>
      </c>
      <c r="AA112" s="1">
        <f>SUMIFS(StorageGeneration_1!U:U,StorageGeneration_1!$A:$A,$B$107,StorageGeneration_1!$B:$B,$H112) - SUMIFS(StorageGeneration_2!U:U,StorageGeneration_2!$A:$A,$B$107,StorageGeneration_2!$B:$B,$H112)</f>
        <v>-739.3539533976591</v>
      </c>
      <c r="AB112" s="1">
        <f>SUMIFS(StorageGeneration_1!V:V,StorageGeneration_1!$A:$A,$B$107,StorageGeneration_1!$B:$B,$H112) - SUMIFS(StorageGeneration_2!V:V,StorageGeneration_2!$A:$A,$B$107,StorageGeneration_2!$B:$B,$H112)</f>
        <v>-1572.316390144952</v>
      </c>
      <c r="AC112" s="1">
        <f>SUMIFS(StorageGeneration_1!W:W,StorageGeneration_1!$A:$A,$B$107,StorageGeneration_1!$B:$B,$H112) - SUMIFS(StorageGeneration_2!W:W,StorageGeneration_2!$A:$A,$B$107,StorageGeneration_2!$B:$B,$H112)</f>
        <v>-1248.174084139861</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1022.62843638</v>
      </c>
      <c r="U127" s="1">
        <f>SUMIFS(DispatchableCapacity_1!O:O,DispatchableCapacity_1!$A:$A,$B$123,DispatchableCapacity_1!$B:$B,$H127)-SUMIFS(DispatchableCapacity_2!O:O,DispatchableCapacity_2!$A:$A,$B$123,DispatchableCapacity_2!$B:$B,$H127)</f>
        <v>1022.62843638</v>
      </c>
      <c r="V127" s="1">
        <f>SUMIFS(DispatchableCapacity_1!P:P,DispatchableCapacity_1!$A:$A,$B$123,DispatchableCapacity_1!$B:$B,$H127)-SUMIFS(DispatchableCapacity_2!P:P,DispatchableCapacity_2!$A:$A,$B$123,DispatchableCapacity_2!$B:$B,$H127)</f>
        <v>1172.7952414199999</v>
      </c>
      <c r="W127" s="1">
        <f>SUMIFS(DispatchableCapacity_1!Q:Q,DispatchableCapacity_1!$A:$A,$B$123,DispatchableCapacity_1!$B:$B,$H127)-SUMIFS(DispatchableCapacity_2!Q:Q,DispatchableCapacity_2!$A:$A,$B$123,DispatchableCapacity_2!$B:$B,$H127)</f>
        <v>1728.5646643199998</v>
      </c>
      <c r="X127" s="1">
        <f>SUMIFS(DispatchableCapacity_1!R:R,DispatchableCapacity_1!$A:$A,$B$123,DispatchableCapacity_1!$B:$B,$H127)-SUMIFS(DispatchableCapacity_2!R:R,DispatchableCapacity_2!$A:$A,$B$123,DispatchableCapacity_2!$B:$B,$H127)</f>
        <v>1489.1918489399998</v>
      </c>
      <c r="Y127" s="1">
        <f>SUMIFS(DispatchableCapacity_1!S:S,DispatchableCapacity_1!$A:$A,$B$123,DispatchableCapacity_1!$B:$B,$H127)-SUMIFS(DispatchableCapacity_2!S:S,DispatchableCapacity_2!$A:$A,$B$123,DispatchableCapacity_2!$B:$B,$H127)</f>
        <v>1910.3248748400003</v>
      </c>
      <c r="Z127" s="1">
        <f>SUMIFS(DispatchableCapacity_1!T:T,DispatchableCapacity_1!$A:$A,$B$123,DispatchableCapacity_1!$B:$B,$H127)-SUMIFS(DispatchableCapacity_2!T:T,DispatchableCapacity_2!$A:$A,$B$123,DispatchableCapacity_2!$B:$B,$H127)</f>
        <v>2226.1240549800009</v>
      </c>
      <c r="AA127" s="1">
        <f>SUMIFS(DispatchableCapacity_1!U:U,DispatchableCapacity_1!$A:$A,$B$123,DispatchableCapacity_1!$B:$B,$H127)-SUMIFS(DispatchableCapacity_2!U:U,DispatchableCapacity_2!$A:$A,$B$123,DispatchableCapacity_2!$B:$B,$H127)</f>
        <v>3080.0617687800004</v>
      </c>
      <c r="AB127" s="1">
        <f>SUMIFS(DispatchableCapacity_1!V:V,DispatchableCapacity_1!$A:$A,$B$123,DispatchableCapacity_1!$B:$B,$H127)-SUMIFS(DispatchableCapacity_2!V:V,DispatchableCapacity_2!$A:$A,$B$123,DispatchableCapacity_2!$B:$B,$H127)</f>
        <v>3080.0617687800004</v>
      </c>
      <c r="AC127" s="1">
        <f>SUMIFS(DispatchableCapacity_1!W:W,DispatchableCapacity_1!$A:$A,$B$123,DispatchableCapacity_1!$B:$B,$H127)-SUMIFS(DispatchableCapacity_2!W:W,DispatchableCapacity_2!$A:$A,$B$123,DispatchableCapacity_2!$B:$B,$H127)</f>
        <v>3974.5720182</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212.75578099000001</v>
      </c>
      <c r="S129" s="1">
        <f>SUMIFS(DispatchableCapacity_1!M:M,DispatchableCapacity_1!$A:$A,$B$123,DispatchableCapacity_1!$B:$B,$H129)-SUMIFS(DispatchableCapacity_2!M:M,DispatchableCapacity_2!$A:$A,$B$123,DispatchableCapacity_2!$B:$B,$H129)</f>
        <v>603.44529608999994</v>
      </c>
      <c r="T129" s="1">
        <f>SUMIFS(DispatchableCapacity_1!N:N,DispatchableCapacity_1!$A:$A,$B$123,DispatchableCapacity_1!$B:$B,$H129)-SUMIFS(DispatchableCapacity_2!N:N,DispatchableCapacity_2!$A:$A,$B$123,DispatchableCapacity_2!$B:$B,$H129)</f>
        <v>1515.6353724799999</v>
      </c>
      <c r="U129" s="1">
        <f>SUMIFS(DispatchableCapacity_1!O:O,DispatchableCapacity_1!$A:$A,$B$123,DispatchableCapacity_1!$B:$B,$H129)-SUMIFS(DispatchableCapacity_2!O:O,DispatchableCapacity_2!$A:$A,$B$123,DispatchableCapacity_2!$B:$B,$H129)</f>
        <v>1850.1726203499995</v>
      </c>
      <c r="V129" s="1">
        <f>SUMIFS(DispatchableCapacity_1!P:P,DispatchableCapacity_1!$A:$A,$B$123,DispatchableCapacity_1!$B:$B,$H129)-SUMIFS(DispatchableCapacity_2!P:P,DispatchableCapacity_2!$A:$A,$B$123,DispatchableCapacity_2!$B:$B,$H129)</f>
        <v>2093.2347424599993</v>
      </c>
      <c r="W129" s="1">
        <f>SUMIFS(DispatchableCapacity_1!Q:Q,DispatchableCapacity_1!$A:$A,$B$123,DispatchableCapacity_1!$B:$B,$H129)-SUMIFS(DispatchableCapacity_2!Q:Q,DispatchableCapacity_2!$A:$A,$B$123,DispatchableCapacity_2!$B:$B,$H129)</f>
        <v>2093.2347424599998</v>
      </c>
      <c r="X129" s="1">
        <f>SUMIFS(DispatchableCapacity_1!R:R,DispatchableCapacity_1!$A:$A,$B$123,DispatchableCapacity_1!$B:$B,$H129)-SUMIFS(DispatchableCapacity_2!R:R,DispatchableCapacity_2!$A:$A,$B$123,DispatchableCapacity_2!$B:$B,$H129)</f>
        <v>2093.2347424599998</v>
      </c>
      <c r="Y129" s="1">
        <f>SUMIFS(DispatchableCapacity_1!S:S,DispatchableCapacity_1!$A:$A,$B$123,DispatchableCapacity_1!$B:$B,$H129)-SUMIFS(DispatchableCapacity_2!S:S,DispatchableCapacity_2!$A:$A,$B$123,DispatchableCapacity_2!$B:$B,$H129)</f>
        <v>981.52847778000023</v>
      </c>
      <c r="Z129" s="1">
        <f>SUMIFS(DispatchableCapacity_1!T:T,DispatchableCapacity_1!$A:$A,$B$123,DispatchableCapacity_1!$B:$B,$H129)-SUMIFS(DispatchableCapacity_2!T:T,DispatchableCapacity_2!$A:$A,$B$123,DispatchableCapacity_2!$B:$B,$H129)</f>
        <v>579.29352309000024</v>
      </c>
      <c r="AA129" s="1">
        <f>SUMIFS(DispatchableCapacity_1!U:U,DispatchableCapacity_1!$A:$A,$B$123,DispatchableCapacity_1!$B:$B,$H129)-SUMIFS(DispatchableCapacity_2!U:U,DispatchableCapacity_2!$A:$A,$B$123,DispatchableCapacity_2!$B:$B,$H129)</f>
        <v>579.29352309000024</v>
      </c>
      <c r="AB129" s="1">
        <f>SUMIFS(DispatchableCapacity_1!V:V,DispatchableCapacity_1!$A:$A,$B$123,DispatchableCapacity_1!$B:$B,$H129)-SUMIFS(DispatchableCapacity_2!V:V,DispatchableCapacity_2!$A:$A,$B$123,DispatchableCapacity_2!$B:$B,$H129)</f>
        <v>410.15507424000043</v>
      </c>
      <c r="AC129" s="1">
        <f>SUMIFS(DispatchableCapacity_1!W:W,DispatchableCapacity_1!$A:$A,$B$123,DispatchableCapacity_1!$B:$B,$H129)-SUMIFS(DispatchableCapacity_2!W:W,DispatchableCapacity_2!$A:$A,$B$123,DispatchableCapacity_2!$B:$B,$H129)</f>
        <v>-2146.7658652600007</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46.801899030000001</v>
      </c>
      <c r="V130" s="1">
        <f>SUMIFS(DispatchableCapacity_1!P:P,DispatchableCapacity_1!$A:$A,$B$123,DispatchableCapacity_1!$B:$B,$H130)-SUMIFS(DispatchableCapacity_2!P:P,DispatchableCapacity_2!$A:$A,$B$123,DispatchableCapacity_2!$B:$B,$H130)</f>
        <v>264.13652094999998</v>
      </c>
      <c r="W130" s="1">
        <f>SUMIFS(DispatchableCapacity_1!Q:Q,DispatchableCapacity_1!$A:$A,$B$123,DispatchableCapacity_1!$B:$B,$H130)-SUMIFS(DispatchableCapacity_2!Q:Q,DispatchableCapacity_2!$A:$A,$B$123,DispatchableCapacity_2!$B:$B,$H130)</f>
        <v>506.08472588000001</v>
      </c>
      <c r="X130" s="1">
        <f>SUMIFS(DispatchableCapacity_1!R:R,DispatchableCapacity_1!$A:$A,$B$123,DispatchableCapacity_1!$B:$B,$H130)-SUMIFS(DispatchableCapacity_2!R:R,DispatchableCapacity_2!$A:$A,$B$123,DispatchableCapacity_2!$B:$B,$H130)</f>
        <v>461.25697122999998</v>
      </c>
      <c r="Y130" s="1">
        <f>SUMIFS(DispatchableCapacity_1!S:S,DispatchableCapacity_1!$A:$A,$B$123,DispatchableCapacity_1!$B:$B,$H130)-SUMIFS(DispatchableCapacity_2!S:S,DispatchableCapacity_2!$A:$A,$B$123,DispatchableCapacity_2!$B:$B,$H130)</f>
        <v>557.49200820999999</v>
      </c>
      <c r="Z130" s="1">
        <f>SUMIFS(DispatchableCapacity_1!T:T,DispatchableCapacity_1!$A:$A,$B$123,DispatchableCapacity_1!$B:$B,$H130)-SUMIFS(DispatchableCapacity_2!T:T,DispatchableCapacity_2!$A:$A,$B$123,DispatchableCapacity_2!$B:$B,$H130)</f>
        <v>821.10355954999977</v>
      </c>
      <c r="AA130" s="1">
        <f>SUMIFS(DispatchableCapacity_1!U:U,DispatchableCapacity_1!$A:$A,$B$123,DispatchableCapacity_1!$B:$B,$H130)-SUMIFS(DispatchableCapacity_2!U:U,DispatchableCapacity_2!$A:$A,$B$123,DispatchableCapacity_2!$B:$B,$H130)</f>
        <v>1208.2727397199999</v>
      </c>
      <c r="AB130" s="1">
        <f>SUMIFS(DispatchableCapacity_1!V:V,DispatchableCapacity_1!$A:$A,$B$123,DispatchableCapacity_1!$B:$B,$H130)-SUMIFS(DispatchableCapacity_2!V:V,DispatchableCapacity_2!$A:$A,$B$123,DispatchableCapacity_2!$B:$B,$H130)</f>
        <v>1208.2727397199999</v>
      </c>
      <c r="AC130" s="1">
        <f>SUMIFS(DispatchableCapacity_1!W:W,DispatchableCapacity_1!$A:$A,$B$123,DispatchableCapacity_1!$B:$B,$H130)-SUMIFS(DispatchableCapacity_2!W:W,DispatchableCapacity_2!$A:$A,$B$123,DispatchableCapacity_2!$B:$B,$H130)</f>
        <v>1246.1948622599998</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-882</v>
      </c>
      <c r="U135" s="1">
        <f>SUMIFS(Retirements_1!O$13:O$18,Retirements_1!$A$13:$A$18,$B$123)-SUMIFS(Retirements_2!O$13:O$18,Retirements_2!$A$13:$A$18,$B$123)</f>
        <v>-882</v>
      </c>
      <c r="V135" s="1">
        <f>SUMIFS(Retirements_1!P$13:P$18,Retirements_1!$A$13:$A$18,$B$123)-SUMIFS(Retirements_2!P$13:P$18,Retirements_2!$A$13:$A$18,$B$123)</f>
        <v>-882</v>
      </c>
      <c r="W135" s="1">
        <f>SUMIFS(Retirements_1!Q$13:Q$18,Retirements_1!$A$13:$A$18,$B$123)-SUMIFS(Retirements_2!Q$13:Q$18,Retirements_2!$A$13:$A$18,$B$123)</f>
        <v>-1265.152</v>
      </c>
      <c r="X135" s="1">
        <f>SUMIFS(Retirements_1!R$13:R$18,Retirements_1!$A$13:$A$18,$B$123)-SUMIFS(Retirements_2!R$13:R$18,Retirements_2!$A$13:$A$18,$B$123)</f>
        <v>-829.85699999999997</v>
      </c>
      <c r="Y135" s="1">
        <f>SUMIFS(Retirements_1!S$13:S$18,Retirements_1!$A$13:$A$18,$B$123)-SUMIFS(Retirements_2!S$13:S$18,Retirements_2!$A$13:$A$18,$B$123)</f>
        <v>-775.15200000000186</v>
      </c>
      <c r="Z135" s="1">
        <f>SUMIFS(Retirements_1!T$13:T$18,Retirements_1!$A$13:$A$18,$B$123)-SUMIFS(Retirements_2!T$13:T$18,Retirements_2!$A$13:$A$18,$B$123)</f>
        <v>-775.15200000000186</v>
      </c>
      <c r="AA135" s="1">
        <f>SUMIFS(Retirements_1!U$13:U$18,Retirements_1!$A$13:$A$18,$B$123)-SUMIFS(Retirements_2!U$13:U$18,Retirements_2!$A$13:$A$18,$B$123)</f>
        <v>-775.15200000000186</v>
      </c>
      <c r="AB135" s="1">
        <f>SUMIFS(Retirements_1!V$13:V$18,Retirements_1!$A$13:$A$18,$B$123)-SUMIFS(Retirements_2!V$13:V$18,Retirements_2!$A$13:$A$18,$B$123)</f>
        <v>-775.15200000000186</v>
      </c>
      <c r="AC135" s="1">
        <f>SUMIFS(Retirements_1!W$13:W$18,Retirements_1!$A$13:$A$18,$B$123)-SUMIFS(Retirements_2!W$13:W$18,Retirements_2!$A$13:$A$18,$B$123)</f>
        <v>-775.15200000000186</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9.998984751291573E-9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-882</v>
      </c>
      <c r="U136" s="1">
        <f>SUMIFS(DispatchableCapacity_1!O:O,DispatchableCapacity_1!$A:$A,$B$123,DispatchableCapacity_1!$B:$B,$H136)-SUMIFS(DispatchableCapacity_2!O:O,DispatchableCapacity_2!$A:$A,$B$123,DispatchableCapacity_2!$B:$B,$H136)</f>
        <v>-882.00000000000182</v>
      </c>
      <c r="V136" s="1">
        <f>SUMIFS(DispatchableCapacity_1!P:P,DispatchableCapacity_1!$A:$A,$B$123,DispatchableCapacity_1!$B:$B,$H136)-SUMIFS(DispatchableCapacity_2!P:P,DispatchableCapacity_2!$A:$A,$B$123,DispatchableCapacity_2!$B:$B,$H136)</f>
        <v>-882.00000000000182</v>
      </c>
      <c r="W136" s="1">
        <f>SUMIFS(DispatchableCapacity_1!Q:Q,DispatchableCapacity_1!$A:$A,$B$123,DispatchableCapacity_1!$B:$B,$H136)-SUMIFS(DispatchableCapacity_2!Q:Q,DispatchableCapacity_2!$A:$A,$B$123,DispatchableCapacity_2!$B:$B,$H136)</f>
        <v>-1265.152</v>
      </c>
      <c r="X136" s="1">
        <f>SUMIFS(DispatchableCapacity_1!R:R,DispatchableCapacity_1!$A:$A,$B$123,DispatchableCapacity_1!$B:$B,$H136)-SUMIFS(DispatchableCapacity_2!R:R,DispatchableCapacity_2!$A:$A,$B$123,DispatchableCapacity_2!$B:$B,$H136)</f>
        <v>-829.85700000000179</v>
      </c>
      <c r="Y136" s="1">
        <f>SUMIFS(DispatchableCapacity_1!S:S,DispatchableCapacity_1!$A:$A,$B$123,DispatchableCapacity_1!$B:$B,$H136)-SUMIFS(DispatchableCapacity_2!S:S,DispatchableCapacity_2!$A:$A,$B$123,DispatchableCapacity_2!$B:$B,$H136)</f>
        <v>-775.15200000000186</v>
      </c>
      <c r="Z136" s="1">
        <f>SUMIFS(DispatchableCapacity_1!T:T,DispatchableCapacity_1!$A:$A,$B$123,DispatchableCapacity_1!$B:$B,$H136)-SUMIFS(DispatchableCapacity_2!T:T,DispatchableCapacity_2!$A:$A,$B$123,DispatchableCapacity_2!$B:$B,$H136)</f>
        <v>-775.15200000000186</v>
      </c>
      <c r="AA136" s="1">
        <f>SUMIFS(DispatchableCapacity_1!U:U,DispatchableCapacity_1!$A:$A,$B$123,DispatchableCapacity_1!$B:$B,$H136)-SUMIFS(DispatchableCapacity_2!U:U,DispatchableCapacity_2!$A:$A,$B$123,DispatchableCapacity_2!$B:$B,$H136)</f>
        <v>-775.15200000000368</v>
      </c>
      <c r="AB136" s="1">
        <f>SUMIFS(DispatchableCapacity_1!V:V,DispatchableCapacity_1!$A:$A,$B$123,DispatchableCapacity_1!$B:$B,$H136)-SUMIFS(DispatchableCapacity_2!V:V,DispatchableCapacity_2!$A:$A,$B$123,DispatchableCapacity_2!$B:$B,$H136)</f>
        <v>-775.15200000000368</v>
      </c>
      <c r="AC136" s="1">
        <f>SUMIFS(DispatchableCapacity_1!W:W,DispatchableCapacity_1!$A:$A,$B$123,DispatchableCapacity_1!$B:$B,$H136)-SUMIFS(DispatchableCapacity_2!W:W,DispatchableCapacity_2!$A:$A,$B$123,DispatchableCapacity_2!$B:$B,$H136)</f>
        <v>-775.15200000000368</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Slow Change (Counterfactual)</v>
      </c>
      <c r="I148" s="21">
        <f>SUM(J148:AD148)</f>
        <v>2120.7083592143549</v>
      </c>
      <c r="J148" s="21">
        <f>Emissions_1!C4</f>
        <v>121.31714465443112</v>
      </c>
      <c r="K148" s="21">
        <f>Emissions_1!D4</f>
        <v>120.76088407077856</v>
      </c>
      <c r="L148" s="21">
        <f>Emissions_1!E4</f>
        <v>120.79602999113811</v>
      </c>
      <c r="M148" s="21">
        <f>Emissions_1!F4</f>
        <v>114.95067627233796</v>
      </c>
      <c r="N148" s="21">
        <f>Emissions_1!G4</f>
        <v>112.83571646747521</v>
      </c>
      <c r="O148" s="21">
        <f>Emissions_1!H4</f>
        <v>110.51135190401754</v>
      </c>
      <c r="P148" s="21">
        <f>Emissions_1!I4</f>
        <v>117.57580996716484</v>
      </c>
      <c r="Q148" s="21">
        <f>Emissions_1!J4</f>
        <v>109.08316399451665</v>
      </c>
      <c r="R148" s="21">
        <f>Emissions_1!K4</f>
        <v>91.673708363464101</v>
      </c>
      <c r="S148" s="21">
        <f>Emissions_1!L4</f>
        <v>95.190967008422632</v>
      </c>
      <c r="T148" s="21">
        <f>Emissions_1!M4</f>
        <v>88.542721134399144</v>
      </c>
      <c r="U148" s="21">
        <f>Emissions_1!N4</f>
        <v>91.618663794754866</v>
      </c>
      <c r="V148" s="21">
        <f>Emissions_1!O4</f>
        <v>93.340469501123891</v>
      </c>
      <c r="W148" s="21">
        <f>Emissions_1!P4</f>
        <v>90.611756739694883</v>
      </c>
      <c r="X148" s="21">
        <f>Emissions_1!Q4</f>
        <v>90.522363900599018</v>
      </c>
      <c r="Y148" s="21">
        <f>Emissions_1!R4</f>
        <v>89.974726969239669</v>
      </c>
      <c r="Z148" s="21">
        <f>Emissions_1!S4</f>
        <v>95.352161486766292</v>
      </c>
      <c r="AA148" s="21">
        <f>Emissions_1!T4</f>
        <v>91.997977443155364</v>
      </c>
      <c r="AB148" s="21">
        <f>Emissions_1!U4</f>
        <v>92.291477700016458</v>
      </c>
      <c r="AC148" s="21">
        <f>Emissions_1!V4</f>
        <v>94.084485433704188</v>
      </c>
      <c r="AD148" s="21">
        <f>Emissions_1!W4</f>
        <v>87.676102417154354</v>
      </c>
    </row>
    <row r="149" spans="8:30">
      <c r="H149" s="7" t="str">
        <f>CaseName_2</f>
        <v>Slow Change (DP3)</v>
      </c>
      <c r="I149" s="21">
        <f>SUM(J149:AD149)</f>
        <v>2130.0063784239851</v>
      </c>
      <c r="J149" s="21">
        <f>Emissions_2!C4</f>
        <v>121.30846187176965</v>
      </c>
      <c r="K149" s="21">
        <f>Emissions_2!D4</f>
        <v>120.93024249365557</v>
      </c>
      <c r="L149" s="21">
        <f>Emissions_2!E4</f>
        <v>120.83553473232988</v>
      </c>
      <c r="M149" s="21">
        <f>Emissions_2!F4</f>
        <v>115.6994402433011</v>
      </c>
      <c r="N149" s="21">
        <f>Emissions_2!G4</f>
        <v>113.41537719338699</v>
      </c>
      <c r="O149" s="21">
        <f>Emissions_2!H4</f>
        <v>110.63917496903173</v>
      </c>
      <c r="P149" s="21">
        <f>Emissions_2!I4</f>
        <v>117.92268639176893</v>
      </c>
      <c r="Q149" s="21">
        <f>Emissions_2!J4</f>
        <v>108.83354585469974</v>
      </c>
      <c r="R149" s="21">
        <f>Emissions_2!K4</f>
        <v>92.114232996909948</v>
      </c>
      <c r="S149" s="21">
        <f>Emissions_2!L4</f>
        <v>94.956728441616477</v>
      </c>
      <c r="T149" s="21">
        <f>Emissions_2!M4</f>
        <v>87.561761861545818</v>
      </c>
      <c r="U149" s="21">
        <f>Emissions_2!N4</f>
        <v>91.679985390934803</v>
      </c>
      <c r="V149" s="21">
        <f>Emissions_2!O4</f>
        <v>93.65092189856793</v>
      </c>
      <c r="W149" s="21">
        <f>Emissions_2!P4</f>
        <v>90.784689131153428</v>
      </c>
      <c r="X149" s="21">
        <f>Emissions_2!Q4</f>
        <v>92.70099043859878</v>
      </c>
      <c r="Y149" s="21">
        <f>Emissions_2!R4</f>
        <v>91.696228162390639</v>
      </c>
      <c r="Z149" s="21">
        <f>Emissions_2!S4</f>
        <v>94.708795403800607</v>
      </c>
      <c r="AA149" s="21">
        <f>Emissions_2!T4</f>
        <v>92.852210806643512</v>
      </c>
      <c r="AB149" s="21">
        <f>Emissions_2!U4</f>
        <v>94.086665602289969</v>
      </c>
      <c r="AC149" s="21">
        <f>Emissions_2!V4</f>
        <v>94.05755336156875</v>
      </c>
      <c r="AD149" s="21">
        <f>Emissions_2!W4</f>
        <v>89.571151178020713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59765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12368</v>
      </c>
      <c r="P4" s="5">
        <v>12368</v>
      </c>
      <c r="Q4" s="5">
        <v>12368</v>
      </c>
      <c r="R4" s="5">
        <v>11631.152</v>
      </c>
      <c r="S4" s="5">
        <v>11195.857</v>
      </c>
      <c r="T4" s="5">
        <v>11141.152000000002</v>
      </c>
      <c r="U4" s="5">
        <v>11141.152000000002</v>
      </c>
      <c r="V4" s="5">
        <v>11141.152000000002</v>
      </c>
      <c r="W4" s="5">
        <v>11141.152000000002</v>
      </c>
      <c r="X4" s="5">
        <v>11141.152000000002</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7218.6614364000006</v>
      </c>
      <c r="P7" s="5">
        <v>6756.6614363899998</v>
      </c>
      <c r="Q7" s="5">
        <v>6789.8282414300002</v>
      </c>
      <c r="R7" s="5">
        <v>7215.59766433</v>
      </c>
      <c r="S7" s="5">
        <v>7215.59766433</v>
      </c>
      <c r="T7" s="5">
        <v>7636.7306902299997</v>
      </c>
      <c r="U7" s="5">
        <v>7952.52987037</v>
      </c>
      <c r="V7" s="5">
        <v>8366.4675841699991</v>
      </c>
      <c r="W7" s="5">
        <v>8246.4675841699991</v>
      </c>
      <c r="X7" s="5">
        <v>9200.1648241099992</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3390.6693627635004</v>
      </c>
      <c r="N9" s="5">
        <v>3786.6608674075001</v>
      </c>
      <c r="O9" s="5">
        <v>4710.4194089010007</v>
      </c>
      <c r="P9" s="5">
        <v>5049.5809832800996</v>
      </c>
      <c r="Q9" s="5">
        <v>5477.0969153788001</v>
      </c>
      <c r="R9" s="5">
        <v>6132.4418697744004</v>
      </c>
      <c r="S9" s="5">
        <v>6142.2921488169004</v>
      </c>
      <c r="T9" s="5">
        <v>6249.0834125764004</v>
      </c>
      <c r="U9" s="5">
        <v>6525.6951932156999</v>
      </c>
      <c r="V9" s="5">
        <v>6928.340470491099</v>
      </c>
      <c r="W9" s="5">
        <v>6938.0532142101993</v>
      </c>
      <c r="X9" s="5">
        <v>6984.8306980793996</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10232.457999999999</v>
      </c>
      <c r="H11" s="5">
        <v>10552.457999999999</v>
      </c>
      <c r="I11" s="5">
        <v>10872.458000000001</v>
      </c>
      <c r="J11" s="5">
        <v>11192.457999999999</v>
      </c>
      <c r="K11" s="5">
        <v>11512.457999999999</v>
      </c>
      <c r="L11" s="5">
        <v>11741.707999999999</v>
      </c>
      <c r="M11" s="5">
        <v>11695.707999999999</v>
      </c>
      <c r="N11" s="5">
        <v>11695.707999999999</v>
      </c>
      <c r="O11" s="5">
        <v>11695.707999999999</v>
      </c>
      <c r="P11" s="5">
        <v>11417.008</v>
      </c>
      <c r="Q11" s="5">
        <v>11417.008</v>
      </c>
      <c r="R11" s="5">
        <v>11265.108</v>
      </c>
      <c r="S11" s="5">
        <v>11096.108</v>
      </c>
      <c r="T11" s="5">
        <v>10963.908000000001</v>
      </c>
      <c r="U11" s="5">
        <v>10933.908000000001</v>
      </c>
      <c r="V11" s="5">
        <v>10982.96368221</v>
      </c>
      <c r="W11" s="5">
        <v>11037.858892329999</v>
      </c>
      <c r="X11" s="5">
        <v>11002.807999999999</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6979.3779339500015</v>
      </c>
      <c r="P12" s="5">
        <v>6979.3779339500015</v>
      </c>
      <c r="Q12" s="5">
        <v>6979.3779339500015</v>
      </c>
      <c r="R12" s="5">
        <v>7343.8202430500005</v>
      </c>
      <c r="S12" s="5">
        <v>7502.2547124100001</v>
      </c>
      <c r="T12" s="5">
        <v>8576.7110000000011</v>
      </c>
      <c r="U12" s="5">
        <v>8576.7110000000011</v>
      </c>
      <c r="V12" s="5">
        <v>8631.7110000000011</v>
      </c>
      <c r="W12" s="5">
        <v>8631.7110000000011</v>
      </c>
      <c r="X12" s="5">
        <v>8631.7110000000011</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97" t="s">
        <v>138</v>
      </c>
      <c r="B14" s="97"/>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69218.175397038809</v>
      </c>
      <c r="M14" s="17">
        <v>68928.896953345611</v>
      </c>
      <c r="N14" s="17">
        <v>69590.889890512306</v>
      </c>
      <c r="O14" s="17">
        <v>69849.458619425728</v>
      </c>
      <c r="P14" s="17">
        <v>70073.401051845693</v>
      </c>
      <c r="Q14" s="17">
        <v>70983.534521702779</v>
      </c>
      <c r="R14" s="17">
        <v>71338.701085934386</v>
      </c>
      <c r="S14" s="17">
        <v>71281.276372879656</v>
      </c>
      <c r="T14" s="17">
        <v>72528.947286718729</v>
      </c>
      <c r="U14" s="17">
        <v>73537.769776506131</v>
      </c>
      <c r="V14" s="17">
        <v>74306.739916103834</v>
      </c>
      <c r="W14" s="17">
        <v>74892.44063919007</v>
      </c>
      <c r="X14" s="17">
        <v>76500.983123436774</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97" t="s">
        <v>144</v>
      </c>
      <c r="B16" s="97"/>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69668.458076054245</v>
      </c>
      <c r="M16" s="17">
        <v>69380.718845152529</v>
      </c>
      <c r="N16" s="17">
        <v>70045.513951290792</v>
      </c>
      <c r="O16" s="17">
        <v>70304.861891916516</v>
      </c>
      <c r="P16" s="17">
        <v>70529.884617348449</v>
      </c>
      <c r="Q16" s="17">
        <v>71442.836602261654</v>
      </c>
      <c r="R16" s="17">
        <v>71799.953634692021</v>
      </c>
      <c r="S16" s="17">
        <v>71745.556740389366</v>
      </c>
      <c r="T16" s="17">
        <v>72996.961281458338</v>
      </c>
      <c r="U16" s="17">
        <v>74008.092924912577</v>
      </c>
      <c r="V16" s="17">
        <v>74781.682715095856</v>
      </c>
      <c r="W16" s="17">
        <v>75370.609280636229</v>
      </c>
      <c r="X16" s="17">
        <v>76982.098571800627</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4942</v>
      </c>
      <c r="P19" s="5">
        <v>4942</v>
      </c>
      <c r="Q19" s="5">
        <v>4942</v>
      </c>
      <c r="R19" s="5">
        <v>4942</v>
      </c>
      <c r="S19" s="5">
        <v>4942</v>
      </c>
      <c r="T19" s="5">
        <v>4942</v>
      </c>
      <c r="U19" s="5">
        <v>4942</v>
      </c>
      <c r="V19" s="5">
        <v>4942</v>
      </c>
      <c r="W19" s="5">
        <v>4942</v>
      </c>
      <c r="X19" s="5">
        <v>4942</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2583.8614363900001</v>
      </c>
      <c r="P22" s="5">
        <v>2583.8614363900001</v>
      </c>
      <c r="Q22" s="5">
        <v>2734.02824143</v>
      </c>
      <c r="R22" s="5">
        <v>2684.02824143</v>
      </c>
      <c r="S22" s="5">
        <v>2684.02824143</v>
      </c>
      <c r="T22" s="5">
        <v>2829.0451110499998</v>
      </c>
      <c r="U22" s="5">
        <v>3144.8442911900001</v>
      </c>
      <c r="V22" s="5">
        <v>3391.3285772899999</v>
      </c>
      <c r="W22" s="5">
        <v>3391.3285772899999</v>
      </c>
      <c r="X22" s="5">
        <v>4345.02581723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2781.9346884625002</v>
      </c>
      <c r="P24" s="5">
        <v>3168.8332418584</v>
      </c>
      <c r="Q24" s="5">
        <v>3391.2507540196002</v>
      </c>
      <c r="R24" s="5">
        <v>3396.3294763302001</v>
      </c>
      <c r="S24" s="5">
        <v>3400.5206245507002</v>
      </c>
      <c r="T24" s="5">
        <v>3405.0985898668</v>
      </c>
      <c r="U24" s="5">
        <v>3410.7422763123</v>
      </c>
      <c r="V24" s="5">
        <v>3417.4010742575001</v>
      </c>
      <c r="W24" s="5">
        <v>3421.4977522098002</v>
      </c>
      <c r="X24" s="5">
        <v>3425.2226421414002</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1820.96</v>
      </c>
      <c r="U26" s="5">
        <v>1790.96</v>
      </c>
      <c r="V26" s="5">
        <v>1790.96</v>
      </c>
      <c r="W26" s="5">
        <v>1884.16</v>
      </c>
      <c r="X26" s="5">
        <v>1835.8600000000001</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2554.9839339500008</v>
      </c>
      <c r="P27" s="5">
        <v>2554.9839339500008</v>
      </c>
      <c r="Q27" s="5">
        <v>2554.9839339500008</v>
      </c>
      <c r="R27" s="5">
        <v>2651.2473636600007</v>
      </c>
      <c r="S27" s="5">
        <v>2809.6818330200008</v>
      </c>
      <c r="T27" s="5">
        <v>2952.3170000000005</v>
      </c>
      <c r="U27" s="5">
        <v>2952.3170000000005</v>
      </c>
      <c r="V27" s="5">
        <v>2952.3170000000005</v>
      </c>
      <c r="W27" s="5">
        <v>2952.3170000000005</v>
      </c>
      <c r="X27" s="5">
        <v>2952.3170000000005</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97" t="s">
        <v>138</v>
      </c>
      <c r="B29" s="97"/>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21045.700396616914</v>
      </c>
      <c r="P29" s="17">
        <v>21661.031088872944</v>
      </c>
      <c r="Q29" s="17">
        <v>22191.331622515609</v>
      </c>
      <c r="R29" s="17">
        <v>22452.463883063356</v>
      </c>
      <c r="S29" s="17">
        <v>22685.397549422676</v>
      </c>
      <c r="T29" s="17">
        <v>23121.489883534843</v>
      </c>
      <c r="U29" s="17">
        <v>23554.471997537796</v>
      </c>
      <c r="V29" s="17">
        <v>23965.930744112775</v>
      </c>
      <c r="W29" s="17">
        <v>24275.956003951454</v>
      </c>
      <c r="X29" s="17">
        <v>25395.274702687893</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97" t="s">
        <v>144</v>
      </c>
      <c r="B31" s="97"/>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21141.967107879434</v>
      </c>
      <c r="P31" s="17">
        <v>21757.6130020577</v>
      </c>
      <c r="Q31" s="17">
        <v>22289.348399775248</v>
      </c>
      <c r="R31" s="17">
        <v>22550.467583848596</v>
      </c>
      <c r="S31" s="17">
        <v>22784.176088988734</v>
      </c>
      <c r="T31" s="17">
        <v>23221.3436318065</v>
      </c>
      <c r="U31" s="17">
        <v>23655.559441588379</v>
      </c>
      <c r="V31" s="17">
        <v>24067.728281315944</v>
      </c>
      <c r="W31" s="17">
        <v>24378.661886007027</v>
      </c>
      <c r="X31" s="17">
        <v>25498.618538137649</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6689.152</v>
      </c>
      <c r="S34" s="5">
        <v>6253.8570000000009</v>
      </c>
      <c r="T34" s="5">
        <v>6199.152000000001</v>
      </c>
      <c r="U34" s="5">
        <v>6199.152000000001</v>
      </c>
      <c r="V34" s="5">
        <v>6199.152000000001</v>
      </c>
      <c r="W34" s="5">
        <v>6199.152000000001</v>
      </c>
      <c r="X34" s="5">
        <v>6199.152000000001</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1176.6079999999999</v>
      </c>
      <c r="U41" s="5">
        <v>1176.6079999999999</v>
      </c>
      <c r="V41" s="5">
        <v>1474.36368221</v>
      </c>
      <c r="W41" s="5">
        <v>1763.3588923299999</v>
      </c>
      <c r="X41" s="5">
        <v>1776.6079999999999</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2381.857</v>
      </c>
      <c r="S42" s="5">
        <v>2381.857</v>
      </c>
      <c r="T42" s="5">
        <v>2381.857</v>
      </c>
      <c r="U42" s="5">
        <v>2381.857</v>
      </c>
      <c r="V42" s="5">
        <v>2381.857</v>
      </c>
      <c r="W42" s="5">
        <v>2381.857</v>
      </c>
      <c r="X42" s="5">
        <v>2381.857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97" t="s">
        <v>138</v>
      </c>
      <c r="B44" s="97"/>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18805.479902152681</v>
      </c>
      <c r="S44" s="17">
        <v>18513.15209748975</v>
      </c>
      <c r="T44" s="17">
        <v>18522.513324652158</v>
      </c>
      <c r="U44" s="17">
        <v>18679.6766166702</v>
      </c>
      <c r="V44" s="17">
        <v>19003.714523833773</v>
      </c>
      <c r="W44" s="17">
        <v>19487.87329450839</v>
      </c>
      <c r="X44" s="17">
        <v>19699.053010420317</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97" t="s">
        <v>144</v>
      </c>
      <c r="B46" s="97"/>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19022.228490567362</v>
      </c>
      <c r="S46" s="17">
        <v>18730.785496633234</v>
      </c>
      <c r="T46" s="17">
        <v>18741.873982263838</v>
      </c>
      <c r="U46" s="17">
        <v>18899.954708655336</v>
      </c>
      <c r="V46" s="17">
        <v>19226.486514036849</v>
      </c>
      <c r="W46" s="17">
        <v>19712.049479920061</v>
      </c>
      <c r="X46" s="17">
        <v>19924.191781305781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1647.25075014</v>
      </c>
      <c r="W52" s="5">
        <v>1647.25075014</v>
      </c>
      <c r="X52" s="5">
        <v>1647.25075014</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238.1333998627</v>
      </c>
      <c r="R54" s="5">
        <v>241.10200179970002</v>
      </c>
      <c r="S54" s="5">
        <v>243.5329523346</v>
      </c>
      <c r="T54" s="5">
        <v>246.30362113699999</v>
      </c>
      <c r="U54" s="5">
        <v>359.50601515470004</v>
      </c>
      <c r="V54" s="5">
        <v>750.99227574739996</v>
      </c>
      <c r="W54" s="5">
        <v>753.61618908879996</v>
      </c>
      <c r="X54" s="5">
        <v>793.95591560829996</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4476.7299999999987</v>
      </c>
      <c r="H56" s="5">
        <v>4796.7299999999987</v>
      </c>
      <c r="I56" s="5">
        <v>5116.7299999999996</v>
      </c>
      <c r="J56" s="5">
        <v>5436.73</v>
      </c>
      <c r="K56" s="5">
        <v>5756.73</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5957.03</v>
      </c>
      <c r="V56" s="5">
        <v>5765.03</v>
      </c>
      <c r="W56" s="5">
        <v>5476.7299999999987</v>
      </c>
      <c r="X56" s="5">
        <v>5476.7299999999987</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97" t="s">
        <v>138</v>
      </c>
      <c r="B59" s="97"/>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19569.437612544149</v>
      </c>
      <c r="M59" s="17">
        <v>19332.414509936723</v>
      </c>
      <c r="N59" s="17">
        <v>19200.87956903196</v>
      </c>
      <c r="O59" s="17">
        <v>19017.322258075292</v>
      </c>
      <c r="P59" s="17">
        <v>18955.408798365865</v>
      </c>
      <c r="Q59" s="17">
        <v>19278.949940811042</v>
      </c>
      <c r="R59" s="17">
        <v>19477.326877470703</v>
      </c>
      <c r="S59" s="17">
        <v>19585.945029502822</v>
      </c>
      <c r="T59" s="17">
        <v>19660.142311909534</v>
      </c>
      <c r="U59" s="17">
        <v>19906.79609553047</v>
      </c>
      <c r="V59" s="17">
        <v>19671.812665494614</v>
      </c>
      <c r="W59" s="17">
        <v>19592.273506717429</v>
      </c>
      <c r="X59" s="17">
        <v>19835.448050928535</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97" t="s">
        <v>144</v>
      </c>
      <c r="B61" s="97"/>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19652.107742400909</v>
      </c>
      <c r="M61" s="17">
        <v>19415.580652254001</v>
      </c>
      <c r="N61" s="17">
        <v>19284.499451628191</v>
      </c>
      <c r="O61" s="17">
        <v>19100.67978320353</v>
      </c>
      <c r="P61" s="17">
        <v>19038.75601092368</v>
      </c>
      <c r="Q61" s="17">
        <v>19362.474554491957</v>
      </c>
      <c r="R61" s="17">
        <v>19561.096640381918</v>
      </c>
      <c r="S61" s="17">
        <v>19670.731290949192</v>
      </c>
      <c r="T61" s="17">
        <v>19745.472831051778</v>
      </c>
      <c r="U61" s="17">
        <v>19992.273918690182</v>
      </c>
      <c r="V61" s="17">
        <v>19758.586329337031</v>
      </c>
      <c r="W61" s="17">
        <v>19679.908031215007</v>
      </c>
      <c r="X61" s="17">
        <v>19923.895333872537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1123.0694229000001</v>
      </c>
      <c r="S67" s="5">
        <v>1123.0694229000001</v>
      </c>
      <c r="T67" s="5">
        <v>1399.1855791800001</v>
      </c>
      <c r="U67" s="5">
        <v>1399.1855791800001</v>
      </c>
      <c r="V67" s="5">
        <v>1649.3882567399999</v>
      </c>
      <c r="W67" s="5">
        <v>1649.3882567399999</v>
      </c>
      <c r="X67" s="5">
        <v>1649.3882567399999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406.4328504005</v>
      </c>
      <c r="N69" s="5">
        <v>797.05729046860006</v>
      </c>
      <c r="O69" s="5">
        <v>1234.9510483008999</v>
      </c>
      <c r="P69" s="5">
        <v>1236.1073204289999</v>
      </c>
      <c r="Q69" s="5">
        <v>1238.6119818467</v>
      </c>
      <c r="R69" s="5">
        <v>1883.1302158180001</v>
      </c>
      <c r="S69" s="5">
        <v>1884.1520574374999</v>
      </c>
      <c r="T69" s="5">
        <v>1981.3247634575</v>
      </c>
      <c r="U69" s="5">
        <v>2136.1272072544998</v>
      </c>
      <c r="V69" s="5">
        <v>2136.8954699295996</v>
      </c>
      <c r="W69" s="5">
        <v>2137.5274788053998</v>
      </c>
      <c r="X69" s="5">
        <v>2138.0524514194999</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1502.36</v>
      </c>
      <c r="T71" s="5">
        <v>1436.36</v>
      </c>
      <c r="U71" s="5">
        <v>1436.36</v>
      </c>
      <c r="V71" s="5">
        <v>1379.6599999999999</v>
      </c>
      <c r="W71" s="5">
        <v>1340.6599999999999</v>
      </c>
      <c r="X71" s="5">
        <v>1340.6599999999999</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646.17887939000002</v>
      </c>
      <c r="S72" s="5">
        <v>646.17887939000002</v>
      </c>
      <c r="T72" s="5">
        <v>1578</v>
      </c>
      <c r="U72" s="5">
        <v>1578</v>
      </c>
      <c r="V72" s="5">
        <v>1633</v>
      </c>
      <c r="W72" s="5">
        <v>1633</v>
      </c>
      <c r="X72" s="5">
        <v>1633</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97" t="s">
        <v>138</v>
      </c>
      <c r="B74" s="97"/>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6489.5390159448134</v>
      </c>
      <c r="N74" s="17">
        <v>6891.7712664123937</v>
      </c>
      <c r="O74" s="17">
        <v>7108.1977191531896</v>
      </c>
      <c r="P74" s="17">
        <v>6899.6531372957388</v>
      </c>
      <c r="Q74" s="17">
        <v>6914.9353241292629</v>
      </c>
      <c r="R74" s="17">
        <v>7368.608987056914</v>
      </c>
      <c r="S74" s="17">
        <v>7257.9536789084159</v>
      </c>
      <c r="T74" s="17">
        <v>7980.7491198702701</v>
      </c>
      <c r="U74" s="17">
        <v>8147.7701783813254</v>
      </c>
      <c r="V74" s="17">
        <v>8410.6608742252447</v>
      </c>
      <c r="W74" s="17">
        <v>8392.9564990772506</v>
      </c>
      <c r="X74" s="17">
        <v>8419.3927988890118</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97" t="s">
        <v>144</v>
      </c>
      <c r="B76" s="97"/>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6523.0607387038808</v>
      </c>
      <c r="N76" s="17">
        <v>6925.5893369343776</v>
      </c>
      <c r="O76" s="17">
        <v>7142.0839884131256</v>
      </c>
      <c r="P76" s="17">
        <v>6933.2458002487574</v>
      </c>
      <c r="Q76" s="17">
        <v>6948.7538203952981</v>
      </c>
      <c r="R76" s="17">
        <v>7402.439492248418</v>
      </c>
      <c r="S76" s="17">
        <v>7292.1406968649517</v>
      </c>
      <c r="T76" s="17">
        <v>8015.2798332804796</v>
      </c>
      <c r="U76" s="17">
        <v>8182.3065299484333</v>
      </c>
      <c r="V76" s="17">
        <v>8445.2790489932431</v>
      </c>
      <c r="W76" s="17">
        <v>8427.6789026350107</v>
      </c>
      <c r="X76" s="17">
        <v>8454.5573765103072</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97" t="s">
        <v>138</v>
      </c>
      <c r="B89" s="97"/>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97" t="s">
        <v>144</v>
      </c>
      <c r="B91" s="97"/>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59765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10366</v>
      </c>
      <c r="S4" s="5">
        <v>10366</v>
      </c>
      <c r="T4" s="5">
        <v>10366</v>
      </c>
      <c r="U4" s="5">
        <v>10366</v>
      </c>
      <c r="V4" s="5">
        <v>10366</v>
      </c>
      <c r="W4" s="5">
        <v>10366</v>
      </c>
      <c r="X4" s="5">
        <v>10366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5726.4058153900005</v>
      </c>
      <c r="T7" s="5">
        <v>5726.4058153900005</v>
      </c>
      <c r="U7" s="5">
        <v>5726.4058153900005</v>
      </c>
      <c r="V7" s="5">
        <v>5286.4058153900005</v>
      </c>
      <c r="W7" s="5">
        <v>5166.4058153900005</v>
      </c>
      <c r="X7" s="5">
        <v>5225.5928059100006</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3177.9135817735</v>
      </c>
      <c r="N9" s="5">
        <v>3183.2155713175002</v>
      </c>
      <c r="O9" s="5">
        <v>3194.7840364210001</v>
      </c>
      <c r="P9" s="5">
        <v>3152.6064639001002</v>
      </c>
      <c r="Q9" s="5">
        <v>3119.7256519688003</v>
      </c>
      <c r="R9" s="5">
        <v>3533.1224014344002</v>
      </c>
      <c r="S9" s="5">
        <v>3587.8004351269001</v>
      </c>
      <c r="T9" s="5">
        <v>4710.0629265864009</v>
      </c>
      <c r="U9" s="5">
        <v>5125.2981105756999</v>
      </c>
      <c r="V9" s="5">
        <v>5140.774207681101</v>
      </c>
      <c r="W9" s="5">
        <v>5319.6254002502001</v>
      </c>
      <c r="X9" s="5">
        <v>7885.4017010794005</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10232.458000000001</v>
      </c>
      <c r="H11" s="5">
        <v>10552.457999999999</v>
      </c>
      <c r="I11" s="5">
        <v>10872.457999999999</v>
      </c>
      <c r="J11" s="5">
        <v>11192.457999999999</v>
      </c>
      <c r="K11" s="5">
        <v>11512.457999999999</v>
      </c>
      <c r="L11" s="5">
        <v>11741.707999999999</v>
      </c>
      <c r="M11" s="5">
        <v>11695.707999999999</v>
      </c>
      <c r="N11" s="5">
        <v>11695.707999999999</v>
      </c>
      <c r="O11" s="5">
        <v>11695.707999999999</v>
      </c>
      <c r="P11" s="5">
        <v>11417.008</v>
      </c>
      <c r="Q11" s="5">
        <v>11417.008</v>
      </c>
      <c r="R11" s="5">
        <v>11272.419838440001</v>
      </c>
      <c r="S11" s="5">
        <v>10971.11983844</v>
      </c>
      <c r="T11" s="5">
        <v>11033.127999999999</v>
      </c>
      <c r="U11" s="5">
        <v>10424.127999999999</v>
      </c>
      <c r="V11" s="5">
        <v>9924.4356492099996</v>
      </c>
      <c r="W11" s="5">
        <v>9841.1824691800011</v>
      </c>
      <c r="X11" s="5">
        <v>9792.8824691800019</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6641.7110000000011</v>
      </c>
      <c r="P12" s="5">
        <v>6641.7110000000011</v>
      </c>
      <c r="Q12" s="5">
        <v>6641.7110000000011</v>
      </c>
      <c r="R12" s="5">
        <v>6588.4351518100011</v>
      </c>
      <c r="S12" s="5">
        <v>6846.0702308600012</v>
      </c>
      <c r="T12" s="5">
        <v>8410.7110000000011</v>
      </c>
      <c r="U12" s="5">
        <v>8260.4110000000001</v>
      </c>
      <c r="V12" s="5">
        <v>8862.5547843400018</v>
      </c>
      <c r="W12" s="5">
        <v>10020.37036416</v>
      </c>
      <c r="X12" s="5">
        <v>10020.37036416</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97" t="s">
        <v>138</v>
      </c>
      <c r="B14" s="97"/>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69218.175397048806</v>
      </c>
      <c r="M14" s="17">
        <v>68716.141172355608</v>
      </c>
      <c r="N14" s="17">
        <v>69377.444594422297</v>
      </c>
      <c r="O14" s="17">
        <v>66481.527876615728</v>
      </c>
      <c r="P14" s="17">
        <v>66324.131162135687</v>
      </c>
      <c r="Q14" s="17">
        <v>66623.70108292278</v>
      </c>
      <c r="R14" s="17">
        <v>65387.59170047439</v>
      </c>
      <c r="S14" s="17">
        <v>66016.563167139655</v>
      </c>
      <c r="T14" s="17">
        <v>68597.669925888724</v>
      </c>
      <c r="U14" s="17">
        <v>68700.016638886125</v>
      </c>
      <c r="V14" s="17">
        <v>68226.275635853832</v>
      </c>
      <c r="W14" s="17">
        <v>70000.781997460057</v>
      </c>
      <c r="X14" s="17">
        <v>73220.56394157678</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97" t="s">
        <v>144</v>
      </c>
      <c r="B16" s="97"/>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69668.458076064242</v>
      </c>
      <c r="M16" s="17">
        <v>69167.963064162526</v>
      </c>
      <c r="N16" s="17">
        <v>69832.068655200783</v>
      </c>
      <c r="O16" s="17">
        <v>66936.931149106516</v>
      </c>
      <c r="P16" s="17">
        <v>66780.614727638444</v>
      </c>
      <c r="Q16" s="17">
        <v>67083.003163481655</v>
      </c>
      <c r="R16" s="17">
        <v>65848.844249232032</v>
      </c>
      <c r="S16" s="17">
        <v>66480.843534649364</v>
      </c>
      <c r="T16" s="17">
        <v>69065.683920628333</v>
      </c>
      <c r="U16" s="17">
        <v>69170.339787292571</v>
      </c>
      <c r="V16" s="17">
        <v>68701.218434845854</v>
      </c>
      <c r="W16" s="17">
        <v>70478.950638906215</v>
      </c>
      <c r="X16" s="17">
        <v>73701.679389940633</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4060</v>
      </c>
      <c r="S19" s="5">
        <v>4060</v>
      </c>
      <c r="T19" s="5">
        <v>4060</v>
      </c>
      <c r="U19" s="5">
        <v>4060</v>
      </c>
      <c r="V19" s="5">
        <v>4060</v>
      </c>
      <c r="W19" s="5">
        <v>4060</v>
      </c>
      <c r="X19" s="5">
        <v>4060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2306.4918092725002</v>
      </c>
      <c r="P24" s="5">
        <v>2312.0512157684002</v>
      </c>
      <c r="Q24" s="5">
        <v>2317.1341060096001</v>
      </c>
      <c r="R24" s="5">
        <v>2322.2128283202001</v>
      </c>
      <c r="S24" s="5">
        <v>2326.4039765407001</v>
      </c>
      <c r="T24" s="5">
        <v>2330.9819418567999</v>
      </c>
      <c r="U24" s="5">
        <v>2336.6256283022999</v>
      </c>
      <c r="V24" s="5">
        <v>2343.2844262475001</v>
      </c>
      <c r="W24" s="5">
        <v>2516.5195530497999</v>
      </c>
      <c r="X24" s="5">
        <v>2520.2444429814</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1377.48</v>
      </c>
      <c r="U26" s="5">
        <v>1347.48</v>
      </c>
      <c r="V26" s="5">
        <v>1347.48</v>
      </c>
      <c r="W26" s="5">
        <v>986.98</v>
      </c>
      <c r="X26" s="5">
        <v>938.68000000000006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2217.3170000000005</v>
      </c>
      <c r="P27" s="5">
        <v>2217.3170000000005</v>
      </c>
      <c r="Q27" s="5">
        <v>2217.3170000000005</v>
      </c>
      <c r="R27" s="5">
        <v>2217.3170000000005</v>
      </c>
      <c r="S27" s="5">
        <v>2217.3170000000005</v>
      </c>
      <c r="T27" s="5">
        <v>2197.3170000000005</v>
      </c>
      <c r="U27" s="5">
        <v>2047.0170000000003</v>
      </c>
      <c r="V27" s="5">
        <v>2649.1607843400006</v>
      </c>
      <c r="W27" s="5">
        <v>3806.9763641600007</v>
      </c>
      <c r="X27" s="5">
        <v>3806.9763641600007</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97" t="s">
        <v>138</v>
      </c>
      <c r="B29" s="97"/>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18327.962147096914</v>
      </c>
      <c r="P29" s="17">
        <v>18561.953692452946</v>
      </c>
      <c r="Q29" s="17">
        <v>18724.752799135611</v>
      </c>
      <c r="R29" s="17">
        <v>18889.621629973357</v>
      </c>
      <c r="S29" s="17">
        <v>18964.120826972678</v>
      </c>
      <c r="T29" s="17">
        <v>18649.081124484845</v>
      </c>
      <c r="U29" s="17">
        <v>18615.964058347796</v>
      </c>
      <c r="V29" s="17">
        <v>19383.082303162777</v>
      </c>
      <c r="W29" s="17">
        <v>20566.361591671455</v>
      </c>
      <c r="X29" s="17">
        <v>20731.983050467898</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97" t="s">
        <v>144</v>
      </c>
      <c r="B31" s="97"/>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18424.228858359435</v>
      </c>
      <c r="P31" s="17">
        <v>18658.535605637702</v>
      </c>
      <c r="Q31" s="17">
        <v>18822.769576395251</v>
      </c>
      <c r="R31" s="17">
        <v>18987.625330758598</v>
      </c>
      <c r="S31" s="17">
        <v>19062.899366538735</v>
      </c>
      <c r="T31" s="17">
        <v>18748.934872756501</v>
      </c>
      <c r="U31" s="17">
        <v>18717.051502398379</v>
      </c>
      <c r="V31" s="17">
        <v>19484.879840365946</v>
      </c>
      <c r="W31" s="17">
        <v>20669.067473727027</v>
      </c>
      <c r="X31" s="17">
        <v>20835.326885917653</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6306</v>
      </c>
      <c r="S34" s="5">
        <v>6306</v>
      </c>
      <c r="T34" s="5">
        <v>6306</v>
      </c>
      <c r="U34" s="5">
        <v>6306</v>
      </c>
      <c r="V34" s="5">
        <v>6306</v>
      </c>
      <c r="W34" s="5">
        <v>6306</v>
      </c>
      <c r="X34" s="5">
        <v>6306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1018.8453333803</v>
      </c>
      <c r="V39" s="5">
        <v>1022.2713119844</v>
      </c>
      <c r="W39" s="5">
        <v>1024.4595448388</v>
      </c>
      <c r="X39" s="5">
        <v>1026.496364134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1183.9198384399999</v>
      </c>
      <c r="S41" s="5">
        <v>1183.9198384399999</v>
      </c>
      <c r="T41" s="5">
        <v>1821.6079999999999</v>
      </c>
      <c r="U41" s="5">
        <v>1821.6079999999999</v>
      </c>
      <c r="V41" s="5">
        <v>1821.6079999999999</v>
      </c>
      <c r="W41" s="5">
        <v>2331.1548199700001</v>
      </c>
      <c r="X41" s="5">
        <v>2331.1548199700001</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2260.857</v>
      </c>
      <c r="S42" s="5">
        <v>2260.857</v>
      </c>
      <c r="T42" s="5">
        <v>2210.857</v>
      </c>
      <c r="U42" s="5">
        <v>2210.857</v>
      </c>
      <c r="V42" s="5">
        <v>2210.857</v>
      </c>
      <c r="W42" s="5">
        <v>2210.857</v>
      </c>
      <c r="X42" s="5">
        <v>2210.857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97" t="s">
        <v>138</v>
      </c>
      <c r="B44" s="97"/>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18308.639740592684</v>
      </c>
      <c r="S44" s="17">
        <v>18451.606935929751</v>
      </c>
      <c r="T44" s="17">
        <v>19103.361324652156</v>
      </c>
      <c r="U44" s="17">
        <v>19662.759571360199</v>
      </c>
      <c r="V44" s="17">
        <v>19689.04179631377</v>
      </c>
      <c r="W44" s="17">
        <v>20393.752176838389</v>
      </c>
      <c r="X44" s="17">
        <v>20591.682785080317</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97" t="s">
        <v>144</v>
      </c>
      <c r="B46" s="97"/>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18525.388329007365</v>
      </c>
      <c r="S46" s="17">
        <v>18669.240335073235</v>
      </c>
      <c r="T46" s="17">
        <v>19322.721982263836</v>
      </c>
      <c r="U46" s="17">
        <v>19883.037663345334</v>
      </c>
      <c r="V46" s="17">
        <v>19911.813786516846</v>
      </c>
      <c r="W46" s="17">
        <v>20617.928362250059</v>
      </c>
      <c r="X46" s="17">
        <v>20816.82155596578</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21.440290772699999</v>
      </c>
      <c r="R54" s="5">
        <v>24.408892709700002</v>
      </c>
      <c r="S54" s="5">
        <v>26.839843244600001</v>
      </c>
      <c r="T54" s="5">
        <v>29.610512047</v>
      </c>
      <c r="U54" s="5">
        <v>33.153386174700003</v>
      </c>
      <c r="V54" s="5">
        <v>37.470466597399998</v>
      </c>
      <c r="W54" s="5">
        <v>40.094379938800003</v>
      </c>
      <c r="X54" s="5">
        <v>812.7972975783</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4476.7299999999996</v>
      </c>
      <c r="H56" s="5">
        <v>4796.7299999999987</v>
      </c>
      <c r="I56" s="5">
        <v>5116.7299999999987</v>
      </c>
      <c r="J56" s="5">
        <v>5436.7299999999987</v>
      </c>
      <c r="K56" s="5">
        <v>5756.7299999999987</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5537.03</v>
      </c>
      <c r="V56" s="5">
        <v>5345.03</v>
      </c>
      <c r="W56" s="5">
        <v>5056.7299999999996</v>
      </c>
      <c r="X56" s="5">
        <v>5056.7299999999996</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97" t="s">
        <v>138</v>
      </c>
      <c r="B59" s="97"/>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19569.437612554149</v>
      </c>
      <c r="M59" s="17">
        <v>19332.414509936723</v>
      </c>
      <c r="N59" s="17">
        <v>19200.87956903196</v>
      </c>
      <c r="O59" s="17">
        <v>19017.322258075292</v>
      </c>
      <c r="P59" s="17">
        <v>18955.408798365865</v>
      </c>
      <c r="Q59" s="17">
        <v>19062.256831721043</v>
      </c>
      <c r="R59" s="17">
        <v>19260.633768380703</v>
      </c>
      <c r="S59" s="17">
        <v>19369.251920412822</v>
      </c>
      <c r="T59" s="17">
        <v>19443.449202819535</v>
      </c>
      <c r="U59" s="17">
        <v>19160.44346655047</v>
      </c>
      <c r="V59" s="17">
        <v>18181.040106204615</v>
      </c>
      <c r="W59" s="17">
        <v>18101.50094742743</v>
      </c>
      <c r="X59" s="17">
        <v>19077.038682758535</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97" t="s">
        <v>144</v>
      </c>
      <c r="B61" s="97"/>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19652.10774241091</v>
      </c>
      <c r="M61" s="17">
        <v>19415.580652254001</v>
      </c>
      <c r="N61" s="17">
        <v>19284.499451628191</v>
      </c>
      <c r="O61" s="17">
        <v>19100.67978320353</v>
      </c>
      <c r="P61" s="17">
        <v>19038.75601092368</v>
      </c>
      <c r="Q61" s="17">
        <v>19145.781445401957</v>
      </c>
      <c r="R61" s="17">
        <v>19344.403531291919</v>
      </c>
      <c r="S61" s="17">
        <v>19454.038181859192</v>
      </c>
      <c r="T61" s="17">
        <v>19528.779721961779</v>
      </c>
      <c r="U61" s="17">
        <v>19245.921289710182</v>
      </c>
      <c r="V61" s="17">
        <v>18267.813770047032</v>
      </c>
      <c r="W61" s="17">
        <v>18189.135471925008</v>
      </c>
      <c r="X61" s="17">
        <v>19165.485965702537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806.67281538000009</v>
      </c>
      <c r="T67" s="5">
        <v>806.67281538000009</v>
      </c>
      <c r="U67" s="5">
        <v>806.67281538000009</v>
      </c>
      <c r="V67" s="5">
        <v>806.67281538000009</v>
      </c>
      <c r="W67" s="5">
        <v>806.67281538000009</v>
      </c>
      <c r="X67" s="5">
        <v>865.85980590000008</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193.6770694105</v>
      </c>
      <c r="N69" s="5">
        <v>193.6119943786</v>
      </c>
      <c r="O69" s="5">
        <v>194.75855501090001</v>
      </c>
      <c r="P69" s="5">
        <v>195.91482713900001</v>
      </c>
      <c r="Q69" s="5">
        <v>172.05047553669999</v>
      </c>
      <c r="R69" s="5">
        <v>574.6205045779999</v>
      </c>
      <c r="S69" s="5">
        <v>620.47010084750002</v>
      </c>
      <c r="T69" s="5">
        <v>1733.1140345675001</v>
      </c>
      <c r="U69" s="5">
        <v>1733.9644469145001</v>
      </c>
      <c r="V69" s="5">
        <v>1734.7327095896001</v>
      </c>
      <c r="W69" s="5">
        <v>1735.3647184654001</v>
      </c>
      <c r="X69" s="5">
        <v>3522.5253169195003</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1370.06</v>
      </c>
      <c r="T71" s="5">
        <v>1304.06</v>
      </c>
      <c r="U71" s="5">
        <v>1145.06</v>
      </c>
      <c r="V71" s="5">
        <v>818.36</v>
      </c>
      <c r="W71" s="5">
        <v>874.36</v>
      </c>
      <c r="X71" s="5">
        <v>874.36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445.72415180999997</v>
      </c>
      <c r="S72" s="5">
        <v>703.35923086000003</v>
      </c>
      <c r="T72" s="5">
        <v>2338</v>
      </c>
      <c r="U72" s="5">
        <v>2338</v>
      </c>
      <c r="V72" s="5">
        <v>2338</v>
      </c>
      <c r="W72" s="5">
        <v>2338</v>
      </c>
      <c r="X72" s="5">
        <v>2338</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97" t="s">
        <v>138</v>
      </c>
      <c r="B74" s="97"/>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6276.7832349548135</v>
      </c>
      <c r="N74" s="17">
        <v>6288.3259703223939</v>
      </c>
      <c r="O74" s="17">
        <v>6068.0052258631895</v>
      </c>
      <c r="P74" s="17">
        <v>5859.4606440057396</v>
      </c>
      <c r="Q74" s="17">
        <v>5848.3738178192634</v>
      </c>
      <c r="R74" s="17">
        <v>5303.8751253369128</v>
      </c>
      <c r="S74" s="17">
        <v>5602.7554662684161</v>
      </c>
      <c r="T74" s="17">
        <v>7767.7256271802707</v>
      </c>
      <c r="U74" s="17">
        <v>7621.7946542413256</v>
      </c>
      <c r="V74" s="17">
        <v>7309.4826725252442</v>
      </c>
      <c r="W74" s="17">
        <v>7386.7782973772528</v>
      </c>
      <c r="X74" s="17">
        <v>9259.0372135490124</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97" t="s">
        <v>144</v>
      </c>
      <c r="B76" s="97"/>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6310.3049577138809</v>
      </c>
      <c r="N76" s="17">
        <v>6322.1440408443777</v>
      </c>
      <c r="O76" s="17">
        <v>6101.8914951231254</v>
      </c>
      <c r="P76" s="17">
        <v>5893.0533069587582</v>
      </c>
      <c r="Q76" s="17">
        <v>5882.1923140852987</v>
      </c>
      <c r="R76" s="17">
        <v>5337.7056305284168</v>
      </c>
      <c r="S76" s="17">
        <v>5636.9424842249518</v>
      </c>
      <c r="T76" s="17">
        <v>7802.2563405904802</v>
      </c>
      <c r="U76" s="17">
        <v>7656.3310058084335</v>
      </c>
      <c r="V76" s="17">
        <v>7344.1008472932426</v>
      </c>
      <c r="W76" s="17">
        <v>7421.5007009350129</v>
      </c>
      <c r="X76" s="17">
        <v>9294.2017911703078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591.95764921</v>
      </c>
      <c r="W86" s="5">
        <v>591.95764921</v>
      </c>
      <c r="X86" s="5">
        <v>591.95764921</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97" t="s">
        <v>138</v>
      </c>
      <c r="B89" s="97"/>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3598.4208312259716</v>
      </c>
      <c r="O89" s="17">
        <v>3605.3000422669379</v>
      </c>
      <c r="P89" s="17">
        <v>3613.0323614870267</v>
      </c>
      <c r="Q89" s="17">
        <v>3617.8378914171881</v>
      </c>
      <c r="R89" s="17">
        <v>3624.8214361907285</v>
      </c>
      <c r="S89" s="17">
        <v>3628.8280175559885</v>
      </c>
      <c r="T89" s="17">
        <v>3634.0526467519244</v>
      </c>
      <c r="U89" s="17">
        <v>3639.0548883863398</v>
      </c>
      <c r="V89" s="17">
        <v>3663.6287576474283</v>
      </c>
      <c r="W89" s="17">
        <v>3552.3889841455334</v>
      </c>
      <c r="X89" s="17">
        <v>3560.8222097210146</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97" t="s">
        <v>144</v>
      </c>
      <c r="B91" s="97"/>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3627.723345851768</v>
      </c>
      <c r="O91" s="17">
        <v>3634.5123182478569</v>
      </c>
      <c r="P91" s="17">
        <v>3642.2099501858097</v>
      </c>
      <c r="Q91" s="17">
        <v>3646.9862054202258</v>
      </c>
      <c r="R91" s="17">
        <v>3653.7214276457307</v>
      </c>
      <c r="S91" s="17">
        <v>3657.7231669532562</v>
      </c>
      <c r="T91" s="17">
        <v>3662.991003055738</v>
      </c>
      <c r="U91" s="17">
        <v>3667.9983260302388</v>
      </c>
      <c r="V91" s="17">
        <v>3692.6101906227927</v>
      </c>
      <c r="W91" s="17">
        <v>3581.3186300691036</v>
      </c>
      <c r="X91" s="17">
        <v>3589.84319118435</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4942</v>
      </c>
      <c r="O4" s="5">
        <v>4942</v>
      </c>
      <c r="P4" s="5">
        <v>4942</v>
      </c>
      <c r="Q4" s="5">
        <v>4942</v>
      </c>
      <c r="R4" s="5">
        <v>4942</v>
      </c>
      <c r="S4" s="5">
        <v>4942</v>
      </c>
      <c r="T4" s="5">
        <v>4942</v>
      </c>
      <c r="U4" s="5">
        <v>4942</v>
      </c>
      <c r="V4" s="5">
        <v>4942</v>
      </c>
      <c r="W4" s="5">
        <v>4942</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6689.152</v>
      </c>
      <c r="R5" s="5">
        <v>6253.8570000000009</v>
      </c>
      <c r="S5" s="5">
        <v>6199.152000000001</v>
      </c>
      <c r="T5" s="5">
        <v>6199.152000000001</v>
      </c>
      <c r="U5" s="5">
        <v>6199.152000000001</v>
      </c>
      <c r="V5" s="5">
        <v>6199.152000000001</v>
      </c>
      <c r="W5" s="5">
        <v>6199.152000000001</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15738</v>
      </c>
      <c r="O9" s="17">
        <v>15738</v>
      </c>
      <c r="P9" s="17">
        <v>15738</v>
      </c>
      <c r="Q9" s="17">
        <v>15001.152</v>
      </c>
      <c r="R9" s="17">
        <v>14565.857</v>
      </c>
      <c r="S9" s="17">
        <v>14511.152000000002</v>
      </c>
      <c r="T9" s="17">
        <v>14511.152000000002</v>
      </c>
      <c r="U9" s="17">
        <v>14511.152000000002</v>
      </c>
      <c r="V9" s="17">
        <v>14511.152000000002</v>
      </c>
      <c r="W9" s="17">
        <v>14511.152000000002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5268</v>
      </c>
      <c r="O13" s="5">
        <v>5268</v>
      </c>
      <c r="P13" s="5">
        <v>5268</v>
      </c>
      <c r="Q13" s="5">
        <v>5268</v>
      </c>
      <c r="R13" s="5">
        <v>5268</v>
      </c>
      <c r="S13" s="5">
        <v>5268</v>
      </c>
      <c r="T13" s="5">
        <v>5268</v>
      </c>
      <c r="U13" s="5">
        <v>5268</v>
      </c>
      <c r="V13" s="5">
        <v>5268</v>
      </c>
      <c r="W13" s="5">
        <v>5268</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1436.848</v>
      </c>
      <c r="R14" s="5">
        <v>1872.1429999999991</v>
      </c>
      <c r="S14" s="5">
        <v>1926.847999999999</v>
      </c>
      <c r="T14" s="5">
        <v>1926.847999999999</v>
      </c>
      <c r="U14" s="5">
        <v>1926.847999999999</v>
      </c>
      <c r="V14" s="5">
        <v>1926.847999999999</v>
      </c>
      <c r="W14" s="5">
        <v>1926.847999999999</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7418</v>
      </c>
      <c r="O18" s="17">
        <v>7418</v>
      </c>
      <c r="P18" s="17">
        <v>7418</v>
      </c>
      <c r="Q18" s="17">
        <v>8154.848</v>
      </c>
      <c r="R18" s="17">
        <v>8590.143</v>
      </c>
      <c r="S18" s="17">
        <v>8644.8479999999981</v>
      </c>
      <c r="T18" s="17">
        <v>8644.8479999999981</v>
      </c>
      <c r="U18" s="17">
        <v>8644.8479999999981</v>
      </c>
      <c r="V18" s="17">
        <v>8644.8479999999981</v>
      </c>
      <c r="W18" s="17">
        <v>8644.8479999999981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4060</v>
      </c>
      <c r="R4" s="5">
        <v>4060</v>
      </c>
      <c r="S4" s="5">
        <v>4060</v>
      </c>
      <c r="T4" s="5">
        <v>4060</v>
      </c>
      <c r="U4" s="5">
        <v>4060</v>
      </c>
      <c r="V4" s="5">
        <v>4060</v>
      </c>
      <c r="W4" s="5">
        <v>4060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6306</v>
      </c>
      <c r="R5" s="5">
        <v>6306</v>
      </c>
      <c r="S5" s="5">
        <v>6306</v>
      </c>
      <c r="T5" s="5">
        <v>6306</v>
      </c>
      <c r="U5" s="5">
        <v>6306</v>
      </c>
      <c r="V5" s="5">
        <v>6306</v>
      </c>
      <c r="W5" s="5">
        <v>6306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13736</v>
      </c>
      <c r="R9" s="17">
        <v>13736</v>
      </c>
      <c r="S9" s="17">
        <v>13736</v>
      </c>
      <c r="T9" s="17">
        <v>13736</v>
      </c>
      <c r="U9" s="17">
        <v>13736</v>
      </c>
      <c r="V9" s="17">
        <v>13736</v>
      </c>
      <c r="W9" s="17">
        <v>13736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6150</v>
      </c>
      <c r="R13" s="5">
        <v>6150</v>
      </c>
      <c r="S13" s="5">
        <v>6150</v>
      </c>
      <c r="T13" s="5">
        <v>6150</v>
      </c>
      <c r="U13" s="5">
        <v>6150</v>
      </c>
      <c r="V13" s="5">
        <v>6150</v>
      </c>
      <c r="W13" s="5">
        <v>6150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1820</v>
      </c>
      <c r="R14" s="5">
        <v>1820</v>
      </c>
      <c r="S14" s="5">
        <v>1820</v>
      </c>
      <c r="T14" s="5">
        <v>1820</v>
      </c>
      <c r="U14" s="5">
        <v>1820</v>
      </c>
      <c r="V14" s="5">
        <v>1820</v>
      </c>
      <c r="W14" s="5">
        <v>1820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9420</v>
      </c>
      <c r="R18" s="17">
        <v>9420</v>
      </c>
      <c r="S18" s="17">
        <v>9420</v>
      </c>
      <c r="T18" s="17">
        <v>9420</v>
      </c>
      <c r="U18" s="17">
        <v>9420</v>
      </c>
      <c r="V18" s="17">
        <v>9420</v>
      </c>
      <c r="W18" s="17">
        <v>9420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94146.455041815294</v>
      </c>
      <c r="D4" s="5">
        <v>88646.171782799312</v>
      </c>
      <c r="E4" s="5">
        <v>89570.438455516356</v>
      </c>
      <c r="F4" s="5">
        <v>87777.297688672596</v>
      </c>
      <c r="G4" s="5">
        <v>87575.662080791677</v>
      </c>
      <c r="H4" s="5">
        <v>86986.045641786361</v>
      </c>
      <c r="I4" s="5">
        <v>89256.18778748982</v>
      </c>
      <c r="J4" s="5">
        <v>87150.265018615435</v>
      </c>
      <c r="K4" s="5">
        <v>70103.990796807135</v>
      </c>
      <c r="L4" s="5">
        <v>71249.961185185937</v>
      </c>
      <c r="M4" s="5">
        <v>70257.554829036264</v>
      </c>
      <c r="N4" s="5">
        <v>72620.06254515078</v>
      </c>
      <c r="O4" s="5">
        <v>74078.035941677954</v>
      </c>
      <c r="P4" s="5">
        <v>72403.557155084345</v>
      </c>
      <c r="Q4" s="5">
        <v>73429.225760455709</v>
      </c>
      <c r="R4" s="5">
        <v>73161.613622241755</v>
      </c>
      <c r="S4" s="5">
        <v>74012.707871545994</v>
      </c>
      <c r="T4" s="5">
        <v>74841.066902287974</v>
      </c>
      <c r="U4" s="5">
        <v>73442.064542893087</v>
      </c>
      <c r="V4" s="5">
        <v>72502.084550829502</v>
      </c>
      <c r="W4" s="5">
        <v>66756.319625554985</v>
      </c>
      <c r="AA4" s="83"/>
    </row>
    <row r="5" spans="1:27">
      <c r="A5" s="6" t="s">
        <v>77</v>
      </c>
      <c r="B5" s="6" t="s">
        <v>114</v>
      </c>
      <c r="C5" s="5">
        <v>28253.201091957333</v>
      </c>
      <c r="D5" s="5">
        <v>31941.512579512979</v>
      </c>
      <c r="E5" s="5">
        <v>31809.735226943667</v>
      </c>
      <c r="F5" s="5">
        <v>28403.581809016465</v>
      </c>
      <c r="G5" s="5">
        <v>26827.103116925642</v>
      </c>
      <c r="H5" s="5">
        <v>25448.255412368766</v>
      </c>
      <c r="I5" s="5">
        <v>29502.360001840105</v>
      </c>
      <c r="J5" s="5">
        <v>24236.615918769487</v>
      </c>
      <c r="K5" s="5">
        <v>22922.387017804082</v>
      </c>
      <c r="L5" s="5">
        <v>25154.92499777682</v>
      </c>
      <c r="M5" s="5">
        <v>20574.389024441927</v>
      </c>
      <c r="N5" s="5">
        <v>21577.565525272272</v>
      </c>
      <c r="O5" s="5">
        <v>21924.247269820233</v>
      </c>
      <c r="P5" s="5">
        <v>20821.052809519475</v>
      </c>
      <c r="Q5" s="5">
        <v>20631.296210035438</v>
      </c>
      <c r="R5" s="5">
        <v>20239.263075344454</v>
      </c>
      <c r="S5" s="5">
        <v>21995.661385159139</v>
      </c>
      <c r="T5" s="5">
        <v>20606.333530834196</v>
      </c>
      <c r="U5" s="5">
        <v>22025.228344530729</v>
      </c>
      <c r="V5" s="5">
        <v>22830.434984345724</v>
      </c>
      <c r="W5" s="5">
        <v>20502.528254308116</v>
      </c>
      <c r="AA5" s="83"/>
    </row>
    <row r="6" spans="1:27">
      <c r="A6" s="6" t="s">
        <v>77</v>
      </c>
      <c r="B6" s="6" t="s">
        <v>115</v>
      </c>
      <c r="C6" s="5">
        <v>3105.1641947416256</v>
      </c>
      <c r="D6" s="5">
        <v>3089.6270097409815</v>
      </c>
      <c r="E6" s="5">
        <v>2957.4911299262812</v>
      </c>
      <c r="F6" s="5">
        <v>2973.7868707113266</v>
      </c>
      <c r="G6" s="5">
        <v>2794.2996504942612</v>
      </c>
      <c r="H6" s="5">
        <v>2725.0603090403752</v>
      </c>
      <c r="I6" s="5">
        <v>2841.6720414460642</v>
      </c>
      <c r="J6" s="5">
        <v>2861.2305747404589</v>
      </c>
      <c r="K6" s="5">
        <v>2761.5030224091415</v>
      </c>
      <c r="L6" s="5">
        <v>2789.8542107637213</v>
      </c>
      <c r="M6" s="5">
        <v>2634.6854866782978</v>
      </c>
      <c r="N6" s="5">
        <v>2754.4976415934689</v>
      </c>
      <c r="O6" s="5">
        <v>2845.2107315787025</v>
      </c>
      <c r="P6" s="5">
        <v>2966.3640396358574</v>
      </c>
      <c r="Q6" s="5">
        <v>2032.6735015794588</v>
      </c>
      <c r="R6" s="5">
        <v>2123.9866380060548</v>
      </c>
      <c r="S6" s="5">
        <v>5155.9907249631842</v>
      </c>
      <c r="T6" s="5">
        <v>1576.2732245975426</v>
      </c>
      <c r="U6" s="5">
        <v>1439.5199167318156</v>
      </c>
      <c r="V6" s="5">
        <v>3913.1603269468633</v>
      </c>
      <c r="W6" s="5">
        <v>5992.874745876642</v>
      </c>
      <c r="AA6" s="83"/>
    </row>
    <row r="7" spans="1:27">
      <c r="A7" s="6" t="s">
        <v>77</v>
      </c>
      <c r="B7" s="6" t="s">
        <v>116</v>
      </c>
      <c r="C7" s="5">
        <v>80.54660953994086</v>
      </c>
      <c r="D7" s="5">
        <v>74.607061746967943</v>
      </c>
      <c r="E7" s="5">
        <v>130.6127401941107</v>
      </c>
      <c r="F7" s="5">
        <v>157.07233399364813</v>
      </c>
      <c r="G7" s="5">
        <v>143.68347425886023</v>
      </c>
      <c r="H7" s="5">
        <v>111.51786919647593</v>
      </c>
      <c r="I7" s="5">
        <v>127.54066909495116</v>
      </c>
      <c r="J7" s="5">
        <v>172.8220233881292</v>
      </c>
      <c r="K7" s="5">
        <v>134.35531311088312</v>
      </c>
      <c r="L7" s="5">
        <v>121.04583648342368</v>
      </c>
      <c r="M7" s="5">
        <v>128.24990545407013</v>
      </c>
      <c r="N7" s="5">
        <v>188.29160640531001</v>
      </c>
      <c r="O7" s="5">
        <v>162.88818451213893</v>
      </c>
      <c r="P7" s="5">
        <v>203.73365314278539</v>
      </c>
      <c r="Q7" s="5">
        <v>262.00628670755844</v>
      </c>
      <c r="R7" s="5">
        <v>285.50202157897712</v>
      </c>
      <c r="S7" s="5">
        <v>2138.841453908944</v>
      </c>
      <c r="T7" s="5">
        <v>847.02989920984419</v>
      </c>
      <c r="U7" s="5">
        <v>802.69496185013577</v>
      </c>
      <c r="V7" s="5">
        <v>1807.4876626172745</v>
      </c>
      <c r="W7" s="5">
        <v>2570.8100022545887</v>
      </c>
      <c r="AA7" s="83"/>
    </row>
    <row r="8" spans="1:27">
      <c r="A8" s="6" t="s">
        <v>77</v>
      </c>
      <c r="B8" s="6" t="s">
        <v>117</v>
      </c>
      <c r="C8" s="5">
        <v>15598.150827518635</v>
      </c>
      <c r="D8" s="5">
        <v>13030.878998266298</v>
      </c>
      <c r="E8" s="5">
        <v>12801.283808854378</v>
      </c>
      <c r="F8" s="5">
        <v>15457.937998983827</v>
      </c>
      <c r="G8" s="5">
        <v>13290.594730586101</v>
      </c>
      <c r="H8" s="5">
        <v>14496.963034128516</v>
      </c>
      <c r="I8" s="5">
        <v>8992.623822054522</v>
      </c>
      <c r="J8" s="5">
        <v>16256.022994761934</v>
      </c>
      <c r="K8" s="5">
        <v>15332.478768936564</v>
      </c>
      <c r="L8" s="5">
        <v>11783.340817766692</v>
      </c>
      <c r="M8" s="5">
        <v>14000.744381516142</v>
      </c>
      <c r="N8" s="5">
        <v>12572.186905798557</v>
      </c>
      <c r="O8" s="5">
        <v>12246.454297079425</v>
      </c>
      <c r="P8" s="5">
        <v>14868.436388263204</v>
      </c>
      <c r="Q8" s="5">
        <v>13005.953328997406</v>
      </c>
      <c r="R8" s="5">
        <v>14705.681745529182</v>
      </c>
      <c r="S8" s="5">
        <v>8410.3165626067275</v>
      </c>
      <c r="T8" s="5">
        <v>16085.163808792868</v>
      </c>
      <c r="U8" s="5">
        <v>14519.083235454233</v>
      </c>
      <c r="V8" s="5">
        <v>11107.106552512381</v>
      </c>
      <c r="W8" s="5">
        <v>14206.551374855106</v>
      </c>
      <c r="AA8" s="83"/>
    </row>
    <row r="9" spans="1:27">
      <c r="A9" s="6" t="s">
        <v>77</v>
      </c>
      <c r="B9" s="6" t="s">
        <v>118</v>
      </c>
      <c r="C9" s="5">
        <v>120.51611371281994</v>
      </c>
      <c r="D9" s="5">
        <v>170.25306422949942</v>
      </c>
      <c r="E9" s="5">
        <v>137.43748597756388</v>
      </c>
      <c r="F9" s="5">
        <v>135.96504203039578</v>
      </c>
      <c r="G9" s="5">
        <v>234.87969981437621</v>
      </c>
      <c r="H9" s="5">
        <v>268.81235905750054</v>
      </c>
      <c r="I9" s="5">
        <v>239.32770732700115</v>
      </c>
      <c r="J9" s="5">
        <v>195.77675714386868</v>
      </c>
      <c r="K9" s="5">
        <v>466.16710280194724</v>
      </c>
      <c r="L9" s="5">
        <v>703.22760893845134</v>
      </c>
      <c r="M9" s="5">
        <v>977.33285982408415</v>
      </c>
      <c r="N9" s="5">
        <v>1952.5604987377258</v>
      </c>
      <c r="O9" s="5">
        <v>2243.4576302950927</v>
      </c>
      <c r="P9" s="5">
        <v>1722.3844668481586</v>
      </c>
      <c r="Q9" s="5">
        <v>3971.6623334050755</v>
      </c>
      <c r="R9" s="5">
        <v>4279.7507768077758</v>
      </c>
      <c r="S9" s="5">
        <v>4393.7019385225631</v>
      </c>
      <c r="T9" s="5">
        <v>4657.2311555131919</v>
      </c>
      <c r="U9" s="5">
        <v>5100.8391950970554</v>
      </c>
      <c r="V9" s="5">
        <v>4489.8475677647948</v>
      </c>
      <c r="W9" s="5">
        <v>4847.7270490912842</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29015.876385161566</v>
      </c>
      <c r="D11" s="5">
        <v>30155.280920175541</v>
      </c>
      <c r="E11" s="5">
        <v>30305.65777616842</v>
      </c>
      <c r="F11" s="5">
        <v>30821.218430785113</v>
      </c>
      <c r="G11" s="5">
        <v>33216.271427347339</v>
      </c>
      <c r="H11" s="5">
        <v>33307.310709484707</v>
      </c>
      <c r="I11" s="5">
        <v>32290.957402082677</v>
      </c>
      <c r="J11" s="5">
        <v>33346.362326320304</v>
      </c>
      <c r="K11" s="5">
        <v>34397.89663511236</v>
      </c>
      <c r="L11" s="5">
        <v>34352.300785198648</v>
      </c>
      <c r="M11" s="5">
        <v>36806.053072494848</v>
      </c>
      <c r="N11" s="5">
        <v>33920.200533489529</v>
      </c>
      <c r="O11" s="5">
        <v>33297.104307741341</v>
      </c>
      <c r="P11" s="5">
        <v>33926.892252744707</v>
      </c>
      <c r="Q11" s="5">
        <v>35455.622406971102</v>
      </c>
      <c r="R11" s="5">
        <v>34807.244628320419</v>
      </c>
      <c r="S11" s="5">
        <v>32018.545671888704</v>
      </c>
      <c r="T11" s="5">
        <v>32699.682259873782</v>
      </c>
      <c r="U11" s="5">
        <v>34192.884046408086</v>
      </c>
      <c r="V11" s="5">
        <v>34774.971717623404</v>
      </c>
      <c r="W11" s="5">
        <v>36836.433805634966</v>
      </c>
      <c r="AA11" s="83"/>
    </row>
    <row r="12" spans="1:27">
      <c r="A12" s="6" t="s">
        <v>77</v>
      </c>
      <c r="B12" s="6" t="s">
        <v>121</v>
      </c>
      <c r="C12" s="5">
        <v>12774.527528157605</v>
      </c>
      <c r="D12" s="5">
        <v>15384.050673713733</v>
      </c>
      <c r="E12" s="5">
        <v>14970.455899979323</v>
      </c>
      <c r="F12" s="5">
        <v>15292.053714323796</v>
      </c>
      <c r="G12" s="5">
        <v>15956.51796875294</v>
      </c>
      <c r="H12" s="5">
        <v>16391.109384695643</v>
      </c>
      <c r="I12" s="5">
        <v>16649.142977540538</v>
      </c>
      <c r="J12" s="5">
        <v>14687.543367191685</v>
      </c>
      <c r="K12" s="5">
        <v>15812.709468717274</v>
      </c>
      <c r="L12" s="5">
        <v>16043.425114810465</v>
      </c>
      <c r="M12" s="5">
        <v>16341.46611115787</v>
      </c>
      <c r="N12" s="5">
        <v>17930.310855556734</v>
      </c>
      <c r="O12" s="5">
        <v>17324.688969449129</v>
      </c>
      <c r="P12" s="5">
        <v>17058.317827469167</v>
      </c>
      <c r="Q12" s="5">
        <v>18830.097624712977</v>
      </c>
      <c r="R12" s="5">
        <v>19328.260353619429</v>
      </c>
      <c r="S12" s="5">
        <v>22283.404342926122</v>
      </c>
      <c r="T12" s="5">
        <v>19728.137422697546</v>
      </c>
      <c r="U12" s="5">
        <v>20870.535252298159</v>
      </c>
      <c r="V12" s="5">
        <v>21132.386669459807</v>
      </c>
      <c r="W12" s="5">
        <v>21602.997146556118</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97" t="s">
        <v>150</v>
      </c>
      <c r="B14" s="97"/>
      <c r="C14" s="17">
        <v>195909.06722258838</v>
      </c>
      <c r="D14" s="17">
        <v>195432.71731427699</v>
      </c>
      <c r="E14" s="17">
        <v>195890.25321114951</v>
      </c>
      <c r="F14" s="17">
        <v>194587.33165584737</v>
      </c>
      <c r="G14" s="17">
        <v>193913.30734159015</v>
      </c>
      <c r="H14" s="17">
        <v>193991.39902913908</v>
      </c>
      <c r="I14" s="17">
        <v>194644.94599742183</v>
      </c>
      <c r="J14" s="17">
        <v>194112.10169290935</v>
      </c>
      <c r="K14" s="17">
        <v>177278.57682208074</v>
      </c>
      <c r="L14" s="17">
        <v>177766.52483654619</v>
      </c>
      <c r="M14" s="17">
        <v>177708.82749236273</v>
      </c>
      <c r="N14" s="17">
        <v>179340.92928134228</v>
      </c>
      <c r="O14" s="17">
        <v>180483.68088110333</v>
      </c>
      <c r="P14" s="17">
        <v>181618.90169236474</v>
      </c>
      <c r="Q14" s="17">
        <v>183819.81534074433</v>
      </c>
      <c r="R14" s="17">
        <v>185544.54248114827</v>
      </c>
      <c r="S14" s="17">
        <v>187536.56436346701</v>
      </c>
      <c r="T14" s="17">
        <v>188572.25647158848</v>
      </c>
      <c r="U14" s="17">
        <v>190186.09478332836</v>
      </c>
      <c r="V14" s="17">
        <v>191754.15238684448</v>
      </c>
      <c r="W14" s="17">
        <v>193071.55857111071</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97" t="s">
        <v>144</v>
      </c>
      <c r="B16" s="97"/>
      <c r="C16" s="17">
        <v>195909.06722258838</v>
      </c>
      <c r="D16" s="17">
        <v>195432.71731427699</v>
      </c>
      <c r="E16" s="17">
        <v>195890.25321114951</v>
      </c>
      <c r="F16" s="17">
        <v>194587.4294489304</v>
      </c>
      <c r="G16" s="17">
        <v>193913.30734159015</v>
      </c>
      <c r="H16" s="17">
        <v>193991.39902913908</v>
      </c>
      <c r="I16" s="17">
        <v>194644.94599742183</v>
      </c>
      <c r="J16" s="17">
        <v>194112.19553217493</v>
      </c>
      <c r="K16" s="17">
        <v>177278.6109076982</v>
      </c>
      <c r="L16" s="17">
        <v>177766.52483654619</v>
      </c>
      <c r="M16" s="17">
        <v>177708.82749236273</v>
      </c>
      <c r="N16" s="17">
        <v>179341.60314832113</v>
      </c>
      <c r="O16" s="17">
        <v>180483.97062684287</v>
      </c>
      <c r="P16" s="17">
        <v>181619.19574269652</v>
      </c>
      <c r="Q16" s="17">
        <v>183821.02939918212</v>
      </c>
      <c r="R16" s="17">
        <v>185545.21659428327</v>
      </c>
      <c r="S16" s="17">
        <v>187537.47052398536</v>
      </c>
      <c r="T16" s="17">
        <v>188573.47904683123</v>
      </c>
      <c r="U16" s="17">
        <v>190187.47256805797</v>
      </c>
      <c r="V16" s="17">
        <v>191754.15238684448</v>
      </c>
      <c r="W16" s="17">
        <v>193072.70558932793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45801.495233434907</v>
      </c>
      <c r="D19" s="5">
        <v>42935.829143726951</v>
      </c>
      <c r="E19" s="5">
        <v>37947.090864627287</v>
      </c>
      <c r="F19" s="5">
        <v>36436.593532982028</v>
      </c>
      <c r="G19" s="5">
        <v>36402.138462926596</v>
      </c>
      <c r="H19" s="5">
        <v>35908.903791972392</v>
      </c>
      <c r="I19" s="5">
        <v>37761.832106847512</v>
      </c>
      <c r="J19" s="5">
        <v>36571.492386625025</v>
      </c>
      <c r="K19" s="5">
        <v>28497.253887214902</v>
      </c>
      <c r="L19" s="5">
        <v>30062.569704964022</v>
      </c>
      <c r="M19" s="5">
        <v>29733.141078715635</v>
      </c>
      <c r="N19" s="5">
        <v>29183.351817849703</v>
      </c>
      <c r="O19" s="5">
        <v>30321.455542921882</v>
      </c>
      <c r="P19" s="5">
        <v>29244.696566141574</v>
      </c>
      <c r="Q19" s="5">
        <v>32052.99497820911</v>
      </c>
      <c r="R19" s="5">
        <v>32468.939999999388</v>
      </c>
      <c r="S19" s="5">
        <v>32468.939999999213</v>
      </c>
      <c r="T19" s="5">
        <v>32468.93999999974</v>
      </c>
      <c r="U19" s="5">
        <v>32557.895999999797</v>
      </c>
      <c r="V19" s="5">
        <v>32468.93999999966</v>
      </c>
      <c r="W19" s="5">
        <v>26674.199999999233</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34.689599999998684</v>
      </c>
      <c r="E21" s="5">
        <v>104.35391999999889</v>
      </c>
      <c r="F21" s="5">
        <v>69.379199999997155</v>
      </c>
      <c r="G21" s="5">
        <v>69.379199999997212</v>
      </c>
      <c r="H21" s="5">
        <v>69.379199999997041</v>
      </c>
      <c r="I21" s="5">
        <v>69.569279999997278</v>
      </c>
      <c r="J21" s="5">
        <v>69.379199999997113</v>
      </c>
      <c r="K21" s="5">
        <v>69.379199999997127</v>
      </c>
      <c r="L21" s="5">
        <v>69.37919999999734</v>
      </c>
      <c r="M21" s="5">
        <v>69.569279999997065</v>
      </c>
      <c r="N21" s="5">
        <v>69.379199999997155</v>
      </c>
      <c r="O21" s="5">
        <v>69.379199999997041</v>
      </c>
      <c r="P21" s="5">
        <v>69.379199999997127</v>
      </c>
      <c r="Q21" s="5">
        <v>74.933004827647949</v>
      </c>
      <c r="R21" s="5">
        <v>89.061864223748145</v>
      </c>
      <c r="S21" s="5">
        <v>1715.9662161504264</v>
      </c>
      <c r="T21" s="5">
        <v>173.95639148417425</v>
      </c>
      <c r="U21" s="5">
        <v>140.9282292123911</v>
      </c>
      <c r="V21" s="5">
        <v>1645.31896472318</v>
      </c>
      <c r="W21" s="5">
        <v>3341.4979432615937</v>
      </c>
    </row>
    <row r="22" spans="1:27">
      <c r="A22" s="6" t="s">
        <v>128</v>
      </c>
      <c r="B22" s="6" t="s">
        <v>116</v>
      </c>
      <c r="C22" s="5">
        <v>10.781104641501795</v>
      </c>
      <c r="D22" s="5">
        <v>0.80251433275508699</v>
      </c>
      <c r="E22" s="5">
        <v>10.900291859771578</v>
      </c>
      <c r="F22" s="5">
        <v>23.706786773729434</v>
      </c>
      <c r="G22" s="5">
        <v>18.771759004258307</v>
      </c>
      <c r="H22" s="5">
        <v>12.844601632708557</v>
      </c>
      <c r="I22" s="5">
        <v>13.161284617067528</v>
      </c>
      <c r="J22" s="5">
        <v>25.916627562922645</v>
      </c>
      <c r="K22" s="5">
        <v>19.377386129386103</v>
      </c>
      <c r="L22" s="5">
        <v>4.4215184717639993</v>
      </c>
      <c r="M22" s="5">
        <v>20.470384406132112</v>
      </c>
      <c r="N22" s="5">
        <v>84.854026929930825</v>
      </c>
      <c r="O22" s="5">
        <v>44.19620517878414</v>
      </c>
      <c r="P22" s="5">
        <v>71.516800930820096</v>
      </c>
      <c r="Q22" s="5">
        <v>71.459291011147144</v>
      </c>
      <c r="R22" s="5">
        <v>106.37089855946374</v>
      </c>
      <c r="S22" s="5">
        <v>433.16608803727803</v>
      </c>
      <c r="T22" s="5">
        <v>138.78199706092016</v>
      </c>
      <c r="U22" s="5">
        <v>176.99383980346806</v>
      </c>
      <c r="V22" s="5">
        <v>340.55105506560704</v>
      </c>
      <c r="W22" s="5">
        <v>995.37975958826905</v>
      </c>
    </row>
    <row r="23" spans="1:27">
      <c r="A23" s="6" t="s">
        <v>128</v>
      </c>
      <c r="B23" s="6" t="s">
        <v>117</v>
      </c>
      <c r="C23" s="5">
        <v>2178.0114471698625</v>
      </c>
      <c r="D23" s="5">
        <v>1831.7573819309109</v>
      </c>
      <c r="E23" s="5">
        <v>1805.8129872135171</v>
      </c>
      <c r="F23" s="5">
        <v>2748.6710775831416</v>
      </c>
      <c r="G23" s="5">
        <v>1770.5523123513817</v>
      </c>
      <c r="H23" s="5">
        <v>2125.2070734558151</v>
      </c>
      <c r="I23" s="5">
        <v>754.72295914075278</v>
      </c>
      <c r="J23" s="5">
        <v>3380.7891814174727</v>
      </c>
      <c r="K23" s="5">
        <v>3014.7705964195302</v>
      </c>
      <c r="L23" s="5">
        <v>1820.7515659552273</v>
      </c>
      <c r="M23" s="5">
        <v>2117.2395199764978</v>
      </c>
      <c r="N23" s="5">
        <v>1753.4012652443771</v>
      </c>
      <c r="O23" s="5">
        <v>1711.5408736894799</v>
      </c>
      <c r="P23" s="5">
        <v>2606.4201753740581</v>
      </c>
      <c r="Q23" s="5">
        <v>1731.89755702811</v>
      </c>
      <c r="R23" s="5">
        <v>2099.665882595114</v>
      </c>
      <c r="S23" s="5">
        <v>818.011923143437</v>
      </c>
      <c r="T23" s="5">
        <v>3230.2803286812027</v>
      </c>
      <c r="U23" s="5">
        <v>2885.7665105468168</v>
      </c>
      <c r="V23" s="5">
        <v>1775.9089926932311</v>
      </c>
      <c r="W23" s="5">
        <v>1972.3337197936603</v>
      </c>
    </row>
    <row r="24" spans="1:27">
      <c r="A24" s="6" t="s">
        <v>128</v>
      </c>
      <c r="B24" s="6" t="s">
        <v>118</v>
      </c>
      <c r="C24" s="5">
        <v>29.443688168717131</v>
      </c>
      <c r="D24" s="5">
        <v>28.744229830409264</v>
      </c>
      <c r="E24" s="5">
        <v>5.1310101587593326</v>
      </c>
      <c r="F24" s="5">
        <v>15.943338545806256</v>
      </c>
      <c r="G24" s="5">
        <v>114.71261028796295</v>
      </c>
      <c r="H24" s="5">
        <v>142.71385142768435</v>
      </c>
      <c r="I24" s="5">
        <v>112.4863642814318</v>
      </c>
      <c r="J24" s="5">
        <v>62.055717818205871</v>
      </c>
      <c r="K24" s="5">
        <v>350.03066655062054</v>
      </c>
      <c r="L24" s="5">
        <v>448.79636646715733</v>
      </c>
      <c r="M24" s="5">
        <v>525.33509009328623</v>
      </c>
      <c r="N24" s="5">
        <v>1274.0404401896583</v>
      </c>
      <c r="O24" s="5">
        <v>1571.6956162155052</v>
      </c>
      <c r="P24" s="5">
        <v>931.57322191845674</v>
      </c>
      <c r="Q24" s="5">
        <v>2679.5458870004445</v>
      </c>
      <c r="R24" s="5">
        <v>2854.0645930382575</v>
      </c>
      <c r="S24" s="5">
        <v>2529.7155679164098</v>
      </c>
      <c r="T24" s="5">
        <v>2708.9790928817788</v>
      </c>
      <c r="U24" s="5">
        <v>2616.9219279645122</v>
      </c>
      <c r="V24" s="5">
        <v>1920.7589772137396</v>
      </c>
      <c r="W24" s="5">
        <v>2132.4769955834108</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4881.3247330042877</v>
      </c>
      <c r="D26" s="5">
        <v>5470.2151233046725</v>
      </c>
      <c r="E26" s="5">
        <v>5628.1673926346184</v>
      </c>
      <c r="F26" s="5">
        <v>5669.3566940984192</v>
      </c>
      <c r="G26" s="5">
        <v>5921.2469265948803</v>
      </c>
      <c r="H26" s="5">
        <v>5720.1248659795074</v>
      </c>
      <c r="I26" s="5">
        <v>5420.2231498326573</v>
      </c>
      <c r="J26" s="5">
        <v>5751.1665249182715</v>
      </c>
      <c r="K26" s="5">
        <v>5485.62822820365</v>
      </c>
      <c r="L26" s="5">
        <v>5679.4690842648679</v>
      </c>
      <c r="M26" s="5">
        <v>5717.2968316860652</v>
      </c>
      <c r="N26" s="5">
        <v>5367.7489803448743</v>
      </c>
      <c r="O26" s="5">
        <v>5595.9757853601786</v>
      </c>
      <c r="P26" s="5">
        <v>5630.8601392150449</v>
      </c>
      <c r="Q26" s="5">
        <v>5844.596539012301</v>
      </c>
      <c r="R26" s="5">
        <v>5543.5276720457059</v>
      </c>
      <c r="S26" s="5">
        <v>5254.1684891550631</v>
      </c>
      <c r="T26" s="5">
        <v>5477.3073688857803</v>
      </c>
      <c r="U26" s="5">
        <v>5237.1767033389488</v>
      </c>
      <c r="V26" s="5">
        <v>5762.6193227883277</v>
      </c>
      <c r="W26" s="5">
        <v>5666.6890058044164</v>
      </c>
    </row>
    <row r="27" spans="1:27">
      <c r="A27" s="6" t="s">
        <v>128</v>
      </c>
      <c r="B27" s="6" t="s">
        <v>121</v>
      </c>
      <c r="C27" s="5">
        <v>4527.9494867679769</v>
      </c>
      <c r="D27" s="5">
        <v>5709.0314320843008</v>
      </c>
      <c r="E27" s="5">
        <v>5521.1756308981603</v>
      </c>
      <c r="F27" s="5">
        <v>5431.8470426146077</v>
      </c>
      <c r="G27" s="5">
        <v>5727.0749975059207</v>
      </c>
      <c r="H27" s="5">
        <v>5774.215576375861</v>
      </c>
      <c r="I27" s="5">
        <v>5766.8822346094039</v>
      </c>
      <c r="J27" s="5">
        <v>5125.4808914414634</v>
      </c>
      <c r="K27" s="5">
        <v>5302.5502136114228</v>
      </c>
      <c r="L27" s="5">
        <v>5437.8331941883926</v>
      </c>
      <c r="M27" s="5">
        <v>5561.9201957534597</v>
      </c>
      <c r="N27" s="5">
        <v>6608.2876138484316</v>
      </c>
      <c r="O27" s="5">
        <v>6340.2670443772022</v>
      </c>
      <c r="P27" s="5">
        <v>6208.1700428966196</v>
      </c>
      <c r="Q27" s="5">
        <v>6857.9863718344059</v>
      </c>
      <c r="R27" s="5">
        <v>7264.2358486833491</v>
      </c>
      <c r="S27" s="5">
        <v>7586.7283635114654</v>
      </c>
      <c r="T27" s="5">
        <v>6768.5599800164018</v>
      </c>
      <c r="U27" s="5">
        <v>7002.9816703288352</v>
      </c>
      <c r="V27" s="5">
        <v>7207.3048466907921</v>
      </c>
      <c r="W27" s="5">
        <v>7422.8076358926373</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97" t="s">
        <v>150</v>
      </c>
      <c r="B29" s="97"/>
      <c r="C29" s="17">
        <v>60964.365629269327</v>
      </c>
      <c r="D29" s="17">
        <v>59544.881037898092</v>
      </c>
      <c r="E29" s="17">
        <v>54627.104995424248</v>
      </c>
      <c r="F29" s="17">
        <v>54069.134613640024</v>
      </c>
      <c r="G29" s="17">
        <v>53688.896315820239</v>
      </c>
      <c r="H29" s="17">
        <v>53482.187768969481</v>
      </c>
      <c r="I29" s="17">
        <v>53756.376149670592</v>
      </c>
      <c r="J29" s="17">
        <v>54981.011465048847</v>
      </c>
      <c r="K29" s="17">
        <v>46533.777634967984</v>
      </c>
      <c r="L29" s="17">
        <v>47312.042749403474</v>
      </c>
      <c r="M29" s="17">
        <v>47650.227924438288</v>
      </c>
      <c r="N29" s="17">
        <v>47773.868861504816</v>
      </c>
      <c r="O29" s="17">
        <v>49077.002442809826</v>
      </c>
      <c r="P29" s="17">
        <v>49084.833333543414</v>
      </c>
      <c r="Q29" s="17">
        <v>52152.369816544524</v>
      </c>
      <c r="R29" s="17">
        <v>53320.913868549171</v>
      </c>
      <c r="S29" s="17">
        <v>54215.014898387381</v>
      </c>
      <c r="T29" s="17">
        <v>54396.318826658826</v>
      </c>
      <c r="U29" s="17">
        <v>54349.975633593458</v>
      </c>
      <c r="V29" s="17">
        <v>55794.837390607892</v>
      </c>
      <c r="W29" s="17">
        <v>52963.943730288702</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97" t="s">
        <v>144</v>
      </c>
      <c r="B31" s="97"/>
      <c r="C31" s="17">
        <v>60964.365629269327</v>
      </c>
      <c r="D31" s="17">
        <v>59544.881037898092</v>
      </c>
      <c r="E31" s="17">
        <v>54627.104995424248</v>
      </c>
      <c r="F31" s="17">
        <v>54069.232406723051</v>
      </c>
      <c r="G31" s="17">
        <v>53688.896315820239</v>
      </c>
      <c r="H31" s="17">
        <v>53482.187768969481</v>
      </c>
      <c r="I31" s="17">
        <v>53756.376149670592</v>
      </c>
      <c r="J31" s="17">
        <v>54981.10530431442</v>
      </c>
      <c r="K31" s="17">
        <v>46533.811720585436</v>
      </c>
      <c r="L31" s="17">
        <v>47312.042749403474</v>
      </c>
      <c r="M31" s="17">
        <v>47650.227924438288</v>
      </c>
      <c r="N31" s="17">
        <v>47774.542728483655</v>
      </c>
      <c r="O31" s="17">
        <v>49077.292188549378</v>
      </c>
      <c r="P31" s="17">
        <v>49085.127383875195</v>
      </c>
      <c r="Q31" s="17">
        <v>52153.05584245002</v>
      </c>
      <c r="R31" s="17">
        <v>53321.506539786569</v>
      </c>
      <c r="S31" s="17">
        <v>54215.713874625282</v>
      </c>
      <c r="T31" s="17">
        <v>54397.146823025818</v>
      </c>
      <c r="U31" s="17">
        <v>54350.484621279473</v>
      </c>
      <c r="V31" s="17">
        <v>55794.837390607892</v>
      </c>
      <c r="W31" s="17">
        <v>52964.437524625486</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48344.959808380394</v>
      </c>
      <c r="D34" s="5">
        <v>45710.342639072362</v>
      </c>
      <c r="E34" s="5">
        <v>51623.347590889069</v>
      </c>
      <c r="F34" s="5">
        <v>51340.704155690568</v>
      </c>
      <c r="G34" s="5">
        <v>51173.523617865081</v>
      </c>
      <c r="H34" s="5">
        <v>51077.141849813968</v>
      </c>
      <c r="I34" s="5">
        <v>51494.355680642308</v>
      </c>
      <c r="J34" s="5">
        <v>50578.772631990418</v>
      </c>
      <c r="K34" s="5">
        <v>41606.736909592233</v>
      </c>
      <c r="L34" s="5">
        <v>41187.391480221922</v>
      </c>
      <c r="M34" s="5">
        <v>40524.413750320629</v>
      </c>
      <c r="N34" s="5">
        <v>43436.71072730107</v>
      </c>
      <c r="O34" s="5">
        <v>43756.580398756065</v>
      </c>
      <c r="P34" s="5">
        <v>43158.860588942771</v>
      </c>
      <c r="Q34" s="5">
        <v>41376.230782246595</v>
      </c>
      <c r="R34" s="5">
        <v>40692.673622242364</v>
      </c>
      <c r="S34" s="5">
        <v>41543.767871546785</v>
      </c>
      <c r="T34" s="5">
        <v>42372.126902288233</v>
      </c>
      <c r="U34" s="5">
        <v>40884.168542893298</v>
      </c>
      <c r="V34" s="5">
        <v>40033.144550829842</v>
      </c>
      <c r="W34" s="5">
        <v>40082.119625555744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1176.4338360000165</v>
      </c>
      <c r="D36" s="5">
        <v>1176.4338360000168</v>
      </c>
      <c r="E36" s="5">
        <v>1346.3869248000465</v>
      </c>
      <c r="F36" s="5">
        <v>1279.369968000055</v>
      </c>
      <c r="G36" s="5">
        <v>1279.3699680000493</v>
      </c>
      <c r="H36" s="5">
        <v>1279.3699680000482</v>
      </c>
      <c r="I36" s="5">
        <v>1282.8750912000476</v>
      </c>
      <c r="J36" s="5">
        <v>1232.1535680000507</v>
      </c>
      <c r="K36" s="5">
        <v>1232.1535680000504</v>
      </c>
      <c r="L36" s="5">
        <v>1232.1535680000513</v>
      </c>
      <c r="M36" s="5">
        <v>1235.5293312000506</v>
      </c>
      <c r="N36" s="5">
        <v>1232.153568000052</v>
      </c>
      <c r="O36" s="5">
        <v>1232.1535680000507</v>
      </c>
      <c r="P36" s="5">
        <v>1232.1535680000579</v>
      </c>
      <c r="Q36" s="5">
        <v>1240.4932065859209</v>
      </c>
      <c r="R36" s="5">
        <v>1274.3912483649974</v>
      </c>
      <c r="S36" s="5">
        <v>2779.748862652908</v>
      </c>
      <c r="T36" s="5">
        <v>1349.8582479365841</v>
      </c>
      <c r="U36" s="5">
        <v>1298.5916875194243</v>
      </c>
      <c r="V36" s="5">
        <v>2267.8413622236835</v>
      </c>
      <c r="W36" s="5">
        <v>2651.3768026150483</v>
      </c>
    </row>
    <row r="37" spans="1:23">
      <c r="A37" s="6" t="s">
        <v>145</v>
      </c>
      <c r="B37" s="6" t="s">
        <v>116</v>
      </c>
      <c r="C37" s="5">
        <v>1.3514824675774801E-2</v>
      </c>
      <c r="D37" s="5">
        <v>0</v>
      </c>
      <c r="E37" s="5">
        <v>0.69620046673598746</v>
      </c>
      <c r="F37" s="5">
        <v>5.3713414867548543</v>
      </c>
      <c r="G37" s="5">
        <v>4.0148567970711078</v>
      </c>
      <c r="H37" s="5">
        <v>0.84076309503528257</v>
      </c>
      <c r="I37" s="5">
        <v>0</v>
      </c>
      <c r="J37" s="5">
        <v>24.408006982631306</v>
      </c>
      <c r="K37" s="5">
        <v>0.46003571213304861</v>
      </c>
      <c r="L37" s="5">
        <v>0</v>
      </c>
      <c r="M37" s="5">
        <v>4.0935351166530243</v>
      </c>
      <c r="N37" s="5">
        <v>0</v>
      </c>
      <c r="O37" s="5">
        <v>0.50711578687668246</v>
      </c>
      <c r="P37" s="5">
        <v>5.4488626526794253</v>
      </c>
      <c r="Q37" s="5">
        <v>19.452436065831236</v>
      </c>
      <c r="R37" s="5">
        <v>21.745538604522636</v>
      </c>
      <c r="S37" s="5">
        <v>24.526848822918303</v>
      </c>
      <c r="T37" s="5">
        <v>34.539921944587526</v>
      </c>
      <c r="U37" s="5">
        <v>38.40701158257238</v>
      </c>
      <c r="V37" s="5">
        <v>36.24729613810166</v>
      </c>
      <c r="W37" s="5">
        <v>20.309227123963726</v>
      </c>
    </row>
    <row r="38" spans="1:23">
      <c r="A38" s="6" t="s">
        <v>145</v>
      </c>
      <c r="B38" s="6" t="s">
        <v>117</v>
      </c>
      <c r="C38" s="5">
        <v>678.47991590994502</v>
      </c>
      <c r="D38" s="5">
        <v>674.88096320994714</v>
      </c>
      <c r="E38" s="5">
        <v>671.28201048994902</v>
      </c>
      <c r="F38" s="5">
        <v>667.68305777995033</v>
      </c>
      <c r="G38" s="5">
        <v>664.08410507995052</v>
      </c>
      <c r="H38" s="5">
        <v>660.48515235995342</v>
      </c>
      <c r="I38" s="5">
        <v>656.88619965995326</v>
      </c>
      <c r="J38" s="5">
        <v>653.28724693995127</v>
      </c>
      <c r="K38" s="5">
        <v>649.68829423995055</v>
      </c>
      <c r="L38" s="5">
        <v>646.08934151995209</v>
      </c>
      <c r="M38" s="5">
        <v>642.49038880995363</v>
      </c>
      <c r="N38" s="5">
        <v>638.89143609995733</v>
      </c>
      <c r="O38" s="5">
        <v>635.29248338995762</v>
      </c>
      <c r="P38" s="5">
        <v>631.69353068995861</v>
      </c>
      <c r="Q38" s="5">
        <v>628.09457796996014</v>
      </c>
      <c r="R38" s="5">
        <v>624.49562525995918</v>
      </c>
      <c r="S38" s="5">
        <v>233.93106657999041</v>
      </c>
      <c r="T38" s="5">
        <v>232.57511334998938</v>
      </c>
      <c r="U38" s="5">
        <v>231.21916012998958</v>
      </c>
      <c r="V38" s="5">
        <v>229.86320689999025</v>
      </c>
      <c r="W38" s="5">
        <v>228.50725366999046</v>
      </c>
    </row>
    <row r="39" spans="1:23">
      <c r="A39" s="6" t="s">
        <v>145</v>
      </c>
      <c r="B39" s="6" t="s">
        <v>118</v>
      </c>
      <c r="C39" s="5">
        <v>11.481275389051421</v>
      </c>
      <c r="D39" s="5">
        <v>24.576815481594565</v>
      </c>
      <c r="E39" s="5">
        <v>20.234449218125334</v>
      </c>
      <c r="F39" s="5">
        <v>33.66925499607715</v>
      </c>
      <c r="G39" s="5">
        <v>32.939872943567202</v>
      </c>
      <c r="H39" s="5">
        <v>33.471853545424537</v>
      </c>
      <c r="I39" s="5">
        <v>31.6988030375473</v>
      </c>
      <c r="J39" s="5">
        <v>52.427615156591912</v>
      </c>
      <c r="K39" s="5">
        <v>38.776112164322143</v>
      </c>
      <c r="L39" s="5">
        <v>47.534516142961252</v>
      </c>
      <c r="M39" s="5">
        <v>64.065133041370643</v>
      </c>
      <c r="N39" s="5">
        <v>115.46297890551089</v>
      </c>
      <c r="O39" s="5">
        <v>126.87249042010815</v>
      </c>
      <c r="P39" s="5">
        <v>157.78497344308633</v>
      </c>
      <c r="Q39" s="5">
        <v>213.98318819919317</v>
      </c>
      <c r="R39" s="5">
        <v>268.8243290738385</v>
      </c>
      <c r="S39" s="5">
        <v>523.32870390377082</v>
      </c>
      <c r="T39" s="5">
        <v>356.48419950526943</v>
      </c>
      <c r="U39" s="5">
        <v>332.64789724846798</v>
      </c>
      <c r="V39" s="5">
        <v>526.3791599320723</v>
      </c>
      <c r="W39" s="5">
        <v>527.74730319153912</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2306.7853905463608</v>
      </c>
      <c r="D41" s="5">
        <v>4232.8419722082181</v>
      </c>
      <c r="E41" s="5">
        <v>4120.3903085758102</v>
      </c>
      <c r="F41" s="5">
        <v>4071.1553290598463</v>
      </c>
      <c r="G41" s="5">
        <v>4240.3957730248703</v>
      </c>
      <c r="H41" s="5">
        <v>4515.247188944476</v>
      </c>
      <c r="I41" s="5">
        <v>4229.2525279055499</v>
      </c>
      <c r="J41" s="5">
        <v>4285.4271101322993</v>
      </c>
      <c r="K41" s="5">
        <v>4237.2534437943541</v>
      </c>
      <c r="L41" s="5">
        <v>4249.8447403341434</v>
      </c>
      <c r="M41" s="5">
        <v>4088.2541521585435</v>
      </c>
      <c r="N41" s="5">
        <v>4167.6689873807227</v>
      </c>
      <c r="O41" s="5">
        <v>4059.662707945653</v>
      </c>
      <c r="P41" s="5">
        <v>4034.5458753156272</v>
      </c>
      <c r="Q41" s="5">
        <v>4220.6335563751145</v>
      </c>
      <c r="R41" s="5">
        <v>4470.6908728885119</v>
      </c>
      <c r="S41" s="5">
        <v>4222.9489352357505</v>
      </c>
      <c r="T41" s="5">
        <v>4265.4754457790368</v>
      </c>
      <c r="U41" s="5">
        <v>5688.6174438427734</v>
      </c>
      <c r="V41" s="5">
        <v>7186.4764094516022</v>
      </c>
      <c r="W41" s="5">
        <v>6952.0287743947702</v>
      </c>
    </row>
    <row r="42" spans="1:23">
      <c r="A42" s="6" t="s">
        <v>145</v>
      </c>
      <c r="B42" s="6" t="s">
        <v>121</v>
      </c>
      <c r="C42" s="5">
        <v>5005.2817667329819</v>
      </c>
      <c r="D42" s="5">
        <v>6213.3795789951191</v>
      </c>
      <c r="E42" s="5">
        <v>6131.1274016582393</v>
      </c>
      <c r="F42" s="5">
        <v>6118.8456715449711</v>
      </c>
      <c r="G42" s="5">
        <v>6224.2792601041174</v>
      </c>
      <c r="H42" s="5">
        <v>6257.328907033243</v>
      </c>
      <c r="I42" s="5">
        <v>6251.2102380931747</v>
      </c>
      <c r="J42" s="5">
        <v>5157.2844592717656</v>
      </c>
      <c r="K42" s="5">
        <v>5729.062737248295</v>
      </c>
      <c r="L42" s="5">
        <v>5862.2479917125747</v>
      </c>
      <c r="M42" s="5">
        <v>6050.0459604906082</v>
      </c>
      <c r="N42" s="5">
        <v>6249.3390653018932</v>
      </c>
      <c r="O42" s="5">
        <v>6143.4868886354534</v>
      </c>
      <c r="P42" s="5">
        <v>6107.5140698710584</v>
      </c>
      <c r="Q42" s="5">
        <v>6236.2290588271599</v>
      </c>
      <c r="R42" s="5">
        <v>6222.5614083711716</v>
      </c>
      <c r="S42" s="5">
        <v>6226.067075463392</v>
      </c>
      <c r="T42" s="5">
        <v>5166.9741665897627</v>
      </c>
      <c r="U42" s="5">
        <v>5741.1617122077978</v>
      </c>
      <c r="V42" s="5">
        <v>5843.1169823676464</v>
      </c>
      <c r="W42" s="5">
        <v>6021.2326457588088</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97" t="s">
        <v>150</v>
      </c>
      <c r="B44" s="97"/>
      <c r="C44" s="17">
        <v>62208.119758729277</v>
      </c>
      <c r="D44" s="17">
        <v>62783.81759762096</v>
      </c>
      <c r="E44" s="17">
        <v>68776.750713659363</v>
      </c>
      <c r="F44" s="17">
        <v>68570.265609446651</v>
      </c>
      <c r="G44" s="17">
        <v>68905.258992146642</v>
      </c>
      <c r="H44" s="17">
        <v>69342.783818709126</v>
      </c>
      <c r="I44" s="17">
        <v>69709.974668785231</v>
      </c>
      <c r="J44" s="17">
        <v>67947.993661565415</v>
      </c>
      <c r="K44" s="17">
        <v>59699.958192406615</v>
      </c>
      <c r="L44" s="17">
        <v>59653.355783538143</v>
      </c>
      <c r="M44" s="17">
        <v>59275.541287026535</v>
      </c>
      <c r="N44" s="17">
        <v>62707.005477536091</v>
      </c>
      <c r="O44" s="17">
        <v>63077.875244259856</v>
      </c>
      <c r="P44" s="17">
        <v>62686.463032548862</v>
      </c>
      <c r="Q44" s="17">
        <v>61523.880475075079</v>
      </c>
      <c r="R44" s="17">
        <v>61372.67606365453</v>
      </c>
      <c r="S44" s="17">
        <v>63356.004502400247</v>
      </c>
      <c r="T44" s="17">
        <v>62011.87595424489</v>
      </c>
      <c r="U44" s="17">
        <v>62755.810300632264</v>
      </c>
      <c r="V44" s="17">
        <v>64756.154633698658</v>
      </c>
      <c r="W44" s="17">
        <v>65436.645119870125</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97" t="s">
        <v>144</v>
      </c>
      <c r="B46" s="97"/>
      <c r="C46" s="17">
        <v>62208.119758729277</v>
      </c>
      <c r="D46" s="17">
        <v>62783.81759762096</v>
      </c>
      <c r="E46" s="17">
        <v>68776.750713659363</v>
      </c>
      <c r="F46" s="17">
        <v>68570.265609446651</v>
      </c>
      <c r="G46" s="17">
        <v>68905.258992146642</v>
      </c>
      <c r="H46" s="17">
        <v>69342.783818709126</v>
      </c>
      <c r="I46" s="17">
        <v>69709.974668785231</v>
      </c>
      <c r="J46" s="17">
        <v>67947.993661565415</v>
      </c>
      <c r="K46" s="17">
        <v>59699.958192406615</v>
      </c>
      <c r="L46" s="17">
        <v>59653.355783538143</v>
      </c>
      <c r="M46" s="17">
        <v>59275.541287026535</v>
      </c>
      <c r="N46" s="17">
        <v>62707.005477536091</v>
      </c>
      <c r="O46" s="17">
        <v>63077.875244259856</v>
      </c>
      <c r="P46" s="17">
        <v>62686.463032548862</v>
      </c>
      <c r="Q46" s="17">
        <v>61524.021876297869</v>
      </c>
      <c r="R46" s="17">
        <v>61372.757505552137</v>
      </c>
      <c r="S46" s="17">
        <v>63356.004502400247</v>
      </c>
      <c r="T46" s="17">
        <v>62011.87595424489</v>
      </c>
      <c r="U46" s="17">
        <v>62756.072138482807</v>
      </c>
      <c r="V46" s="17">
        <v>64756.154633698658</v>
      </c>
      <c r="W46" s="17">
        <v>65436.645119870125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28253.201091957333</v>
      </c>
      <c r="D50" s="5">
        <v>31941.512579512979</v>
      </c>
      <c r="E50" s="5">
        <v>31809.735226943667</v>
      </c>
      <c r="F50" s="5">
        <v>28403.581809016465</v>
      </c>
      <c r="G50" s="5">
        <v>26827.103116925642</v>
      </c>
      <c r="H50" s="5">
        <v>25448.255412368766</v>
      </c>
      <c r="I50" s="5">
        <v>29502.360001840105</v>
      </c>
      <c r="J50" s="5">
        <v>24236.615918769487</v>
      </c>
      <c r="K50" s="5">
        <v>22922.387017804082</v>
      </c>
      <c r="L50" s="5">
        <v>25154.92499777682</v>
      </c>
      <c r="M50" s="5">
        <v>20574.389024441927</v>
      </c>
      <c r="N50" s="5">
        <v>21577.565525272272</v>
      </c>
      <c r="O50" s="5">
        <v>21924.247269820233</v>
      </c>
      <c r="P50" s="5">
        <v>20821.052809519475</v>
      </c>
      <c r="Q50" s="5">
        <v>20631.296210035438</v>
      </c>
      <c r="R50" s="5">
        <v>20239.263075344454</v>
      </c>
      <c r="S50" s="5">
        <v>21995.661385159139</v>
      </c>
      <c r="T50" s="5">
        <v>20606.333530834196</v>
      </c>
      <c r="U50" s="5">
        <v>22025.228344530729</v>
      </c>
      <c r="V50" s="5">
        <v>22830.434984345724</v>
      </c>
      <c r="W50" s="5">
        <v>20502.528254308116</v>
      </c>
    </row>
    <row r="51" spans="1:23">
      <c r="A51" s="6" t="s">
        <v>146</v>
      </c>
      <c r="B51" s="6" t="s">
        <v>115</v>
      </c>
      <c r="C51" s="5">
        <v>15.287550693714838</v>
      </c>
      <c r="D51" s="5">
        <v>9.0415265186644831</v>
      </c>
      <c r="E51" s="5">
        <v>4.6306559446425224</v>
      </c>
      <c r="F51" s="5">
        <v>3.6866166863483016</v>
      </c>
      <c r="G51" s="5">
        <v>11.358973678190562</v>
      </c>
      <c r="H51" s="5">
        <v>4.6751601669311738</v>
      </c>
      <c r="I51" s="5">
        <v>5.1796475044120207</v>
      </c>
      <c r="J51" s="5">
        <v>5.1092904875342802</v>
      </c>
      <c r="K51" s="5">
        <v>9.0416605955323419</v>
      </c>
      <c r="L51" s="5">
        <v>8.1330198924638655</v>
      </c>
      <c r="M51" s="5">
        <v>15.172877917618793</v>
      </c>
      <c r="N51" s="5">
        <v>17.603506476119268</v>
      </c>
      <c r="O51" s="5">
        <v>11.08654241496815</v>
      </c>
      <c r="P51" s="5">
        <v>18.896622198023028</v>
      </c>
      <c r="Q51" s="5">
        <v>36.545917539503556</v>
      </c>
      <c r="R51" s="5">
        <v>30.056851081646272</v>
      </c>
      <c r="S51" s="5">
        <v>660.27564615985034</v>
      </c>
      <c r="T51" s="5">
        <v>52.458585176784283</v>
      </c>
      <c r="U51" s="5">
        <v>0</v>
      </c>
      <c r="V51" s="5">
        <v>0</v>
      </c>
      <c r="W51" s="5">
        <v>0</v>
      </c>
    </row>
    <row r="52" spans="1:23">
      <c r="A52" s="6" t="s">
        <v>146</v>
      </c>
      <c r="B52" s="6" t="s">
        <v>116</v>
      </c>
      <c r="C52" s="5">
        <v>15.024469247905524</v>
      </c>
      <c r="D52" s="5">
        <v>6.1522702496939559</v>
      </c>
      <c r="E52" s="5">
        <v>3.1811715162104361</v>
      </c>
      <c r="F52" s="5">
        <v>1.6618185155902676</v>
      </c>
      <c r="G52" s="5">
        <v>14.875162008370733</v>
      </c>
      <c r="H52" s="5">
        <v>1.9213685104142921</v>
      </c>
      <c r="I52" s="5">
        <v>3.2316298388376277</v>
      </c>
      <c r="J52" s="5">
        <v>3.6019549522418792</v>
      </c>
      <c r="K52" s="5">
        <v>10.12350002297338</v>
      </c>
      <c r="L52" s="5">
        <v>7.5137775283721879</v>
      </c>
      <c r="M52" s="5">
        <v>17.373482411086112</v>
      </c>
      <c r="N52" s="5">
        <v>10.963458218323414</v>
      </c>
      <c r="O52" s="5">
        <v>4.5214418072257097</v>
      </c>
      <c r="P52" s="5">
        <v>1.4735572320711121</v>
      </c>
      <c r="Q52" s="5">
        <v>27.127497929256592</v>
      </c>
      <c r="R52" s="5">
        <v>14.610474152784418</v>
      </c>
      <c r="S52" s="5">
        <v>185.70359435312702</v>
      </c>
      <c r="T52" s="5">
        <v>23.467257924799764</v>
      </c>
      <c r="U52" s="5">
        <v>36.379558258394425</v>
      </c>
      <c r="V52" s="5">
        <v>85.294872750524604</v>
      </c>
      <c r="W52" s="5">
        <v>188.30108795749535</v>
      </c>
    </row>
    <row r="53" spans="1:23">
      <c r="A53" s="6" t="s">
        <v>146</v>
      </c>
      <c r="B53" s="6" t="s">
        <v>117</v>
      </c>
      <c r="C53" s="5">
        <v>3081.6584722196631</v>
      </c>
      <c r="D53" s="5">
        <v>2847.4898313311278</v>
      </c>
      <c r="E53" s="5">
        <v>2690.2460631924096</v>
      </c>
      <c r="F53" s="5">
        <v>3378.252618491023</v>
      </c>
      <c r="G53" s="5">
        <v>2610.0134357707407</v>
      </c>
      <c r="H53" s="5">
        <v>2999.9261847197204</v>
      </c>
      <c r="I53" s="5">
        <v>1810.999666098827</v>
      </c>
      <c r="J53" s="5">
        <v>3645.3172602957197</v>
      </c>
      <c r="K53" s="5">
        <v>3416.9285142968756</v>
      </c>
      <c r="L53" s="5">
        <v>2683.0017178516337</v>
      </c>
      <c r="M53" s="5">
        <v>2918.9201464693274</v>
      </c>
      <c r="N53" s="5">
        <v>2695.6411083011353</v>
      </c>
      <c r="O53" s="5">
        <v>2544.6594878298979</v>
      </c>
      <c r="P53" s="5">
        <v>3196.1576667573886</v>
      </c>
      <c r="Q53" s="5">
        <v>2469.4005750127221</v>
      </c>
      <c r="R53" s="5">
        <v>2836.4616097077383</v>
      </c>
      <c r="S53" s="5">
        <v>1710.9260189720421</v>
      </c>
      <c r="T53" s="5">
        <v>3444.4971081201561</v>
      </c>
      <c r="U53" s="5">
        <v>3230.4865525530936</v>
      </c>
      <c r="V53" s="5">
        <v>2533.5487601105506</v>
      </c>
      <c r="W53" s="5">
        <v>2754.729322197315</v>
      </c>
    </row>
    <row r="54" spans="1:23">
      <c r="A54" s="6" t="s">
        <v>146</v>
      </c>
      <c r="B54" s="6" t="s">
        <v>118</v>
      </c>
      <c r="C54" s="5">
        <v>16.583728408843758</v>
      </c>
      <c r="D54" s="5">
        <v>32.462041424212316</v>
      </c>
      <c r="E54" s="5">
        <v>28.846550006202119</v>
      </c>
      <c r="F54" s="5">
        <v>16.990737422651563</v>
      </c>
      <c r="G54" s="5">
        <v>20.725514075678642</v>
      </c>
      <c r="H54" s="5">
        <v>24.333119209884185</v>
      </c>
      <c r="I54" s="5">
        <v>29.697005382754867</v>
      </c>
      <c r="J54" s="5">
        <v>22.457859706009629</v>
      </c>
      <c r="K54" s="5">
        <v>18.336725296534311</v>
      </c>
      <c r="L54" s="5">
        <v>33.177435174606963</v>
      </c>
      <c r="M54" s="5">
        <v>34.495923230456263</v>
      </c>
      <c r="N54" s="5">
        <v>37.041949429752556</v>
      </c>
      <c r="O54" s="5">
        <v>19.611693606969499</v>
      </c>
      <c r="P54" s="5">
        <v>121.12059107212514</v>
      </c>
      <c r="Q54" s="5">
        <v>135.09493929372599</v>
      </c>
      <c r="R54" s="5">
        <v>146.6049118199071</v>
      </c>
      <c r="S54" s="5">
        <v>122.30699665430558</v>
      </c>
      <c r="T54" s="5">
        <v>231.97724879557012</v>
      </c>
      <c r="U54" s="5">
        <v>779.28407075034988</v>
      </c>
      <c r="V54" s="5">
        <v>745.9324145625427</v>
      </c>
      <c r="W54" s="5">
        <v>898.28602488365402</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12910.939870936058</v>
      </c>
      <c r="D56" s="5">
        <v>12339.021730969125</v>
      </c>
      <c r="E56" s="5">
        <v>12373.020814719657</v>
      </c>
      <c r="F56" s="5">
        <v>12937.86933435745</v>
      </c>
      <c r="G56" s="5">
        <v>14301.443755956263</v>
      </c>
      <c r="H56" s="5">
        <v>14435.082537034441</v>
      </c>
      <c r="I56" s="5">
        <v>14612.370123604593</v>
      </c>
      <c r="J56" s="5">
        <v>15320.911352137859</v>
      </c>
      <c r="K56" s="5">
        <v>16755.678733127799</v>
      </c>
      <c r="L56" s="5">
        <v>16550.458106905535</v>
      </c>
      <c r="M56" s="5">
        <v>18488.325435925908</v>
      </c>
      <c r="N56" s="5">
        <v>16626.296663635545</v>
      </c>
      <c r="O56" s="5">
        <v>16472.482456582235</v>
      </c>
      <c r="P56" s="5">
        <v>17086.780945272381</v>
      </c>
      <c r="Q56" s="5">
        <v>18012.257290489772</v>
      </c>
      <c r="R56" s="5">
        <v>17800.0857249898</v>
      </c>
      <c r="S56" s="5">
        <v>16444.845840531951</v>
      </c>
      <c r="T56" s="5">
        <v>16774.631112478277</v>
      </c>
      <c r="U56" s="5">
        <v>17157.661571280129</v>
      </c>
      <c r="V56" s="5">
        <v>15832.507969079503</v>
      </c>
      <c r="W56" s="5">
        <v>17749.241531890126</v>
      </c>
    </row>
    <row r="57" spans="1:23">
      <c r="A57" s="6" t="s">
        <v>146</v>
      </c>
      <c r="B57" s="6" t="s">
        <v>121</v>
      </c>
      <c r="C57" s="5">
        <v>2277.0261118926442</v>
      </c>
      <c r="D57" s="5">
        <v>2452.2245530073096</v>
      </c>
      <c r="E57" s="5">
        <v>2345.6043845089216</v>
      </c>
      <c r="F57" s="5">
        <v>2762.3955589832158</v>
      </c>
      <c r="G57" s="5">
        <v>3040.0438443659018</v>
      </c>
      <c r="H57" s="5">
        <v>3367.5323927665358</v>
      </c>
      <c r="I57" s="5">
        <v>3620.1543488209568</v>
      </c>
      <c r="J57" s="5">
        <v>3465.1795089304564</v>
      </c>
      <c r="K57" s="5">
        <v>3800.3589484435565</v>
      </c>
      <c r="L57" s="5">
        <v>3787.2785545224965</v>
      </c>
      <c r="M57" s="5">
        <v>3757.8556630118028</v>
      </c>
      <c r="N57" s="5">
        <v>4064.0637828354083</v>
      </c>
      <c r="O57" s="5">
        <v>3871.5400585364728</v>
      </c>
      <c r="P57" s="5">
        <v>3770.0238635954875</v>
      </c>
      <c r="Q57" s="5">
        <v>4013.0501851438153</v>
      </c>
      <c r="R57" s="5">
        <v>4076.4177783902228</v>
      </c>
      <c r="S57" s="5">
        <v>4065.1564035702522</v>
      </c>
      <c r="T57" s="5">
        <v>3695.594028757389</v>
      </c>
      <c r="U57" s="5">
        <v>3800.3571181405205</v>
      </c>
      <c r="V57" s="5">
        <v>3776.8324143583786</v>
      </c>
      <c r="W57" s="5">
        <v>3744.4294044346584</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97" t="s">
        <v>150</v>
      </c>
      <c r="B59" s="97"/>
      <c r="C59" s="17">
        <v>49406.050052206519</v>
      </c>
      <c r="D59" s="17">
        <v>52485.575266737593</v>
      </c>
      <c r="E59" s="17">
        <v>52157.489244960605</v>
      </c>
      <c r="F59" s="17">
        <v>50455.349883367897</v>
      </c>
      <c r="G59" s="17">
        <v>49818.487280893009</v>
      </c>
      <c r="H59" s="17">
        <v>49327.250633438409</v>
      </c>
      <c r="I59" s="17">
        <v>52709.634521923523</v>
      </c>
      <c r="J59" s="17">
        <v>49919.431009146196</v>
      </c>
      <c r="K59" s="17">
        <v>50239.205152552619</v>
      </c>
      <c r="L59" s="17">
        <v>51634.509158877321</v>
      </c>
      <c r="M59" s="17">
        <v>49437.616971413678</v>
      </c>
      <c r="N59" s="17">
        <v>48916.238382170508</v>
      </c>
      <c r="O59" s="17">
        <v>48997.440467744324</v>
      </c>
      <c r="P59" s="17">
        <v>49274.295930505126</v>
      </c>
      <c r="Q59" s="17">
        <v>49787.679207910107</v>
      </c>
      <c r="R59" s="17">
        <v>49794.157778079243</v>
      </c>
      <c r="S59" s="17">
        <v>50020.033340578964</v>
      </c>
      <c r="T59" s="17">
        <v>49731.465317198403</v>
      </c>
      <c r="U59" s="17">
        <v>51568.192976851664</v>
      </c>
      <c r="V59" s="17">
        <v>50604.751037786285</v>
      </c>
      <c r="W59" s="17">
        <v>50743.428791910512</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97" t="s">
        <v>144</v>
      </c>
      <c r="B61" s="97"/>
      <c r="C61" s="17">
        <v>49406.050052206519</v>
      </c>
      <c r="D61" s="17">
        <v>52485.575266737593</v>
      </c>
      <c r="E61" s="17">
        <v>52157.489244960605</v>
      </c>
      <c r="F61" s="17">
        <v>50455.349883367897</v>
      </c>
      <c r="G61" s="17">
        <v>49818.487280893009</v>
      </c>
      <c r="H61" s="17">
        <v>49327.250633438409</v>
      </c>
      <c r="I61" s="17">
        <v>52709.634521923523</v>
      </c>
      <c r="J61" s="17">
        <v>49919.431009146196</v>
      </c>
      <c r="K61" s="17">
        <v>50239.205152552619</v>
      </c>
      <c r="L61" s="17">
        <v>51634.509158877321</v>
      </c>
      <c r="M61" s="17">
        <v>49437.616971413678</v>
      </c>
      <c r="N61" s="17">
        <v>48916.238382170508</v>
      </c>
      <c r="O61" s="17">
        <v>48997.440467744324</v>
      </c>
      <c r="P61" s="17">
        <v>49274.295930505126</v>
      </c>
      <c r="Q61" s="17">
        <v>49787.930517198838</v>
      </c>
      <c r="R61" s="17">
        <v>49794.157778079243</v>
      </c>
      <c r="S61" s="17">
        <v>50020.033340578964</v>
      </c>
      <c r="T61" s="17">
        <v>49731.721750667879</v>
      </c>
      <c r="U61" s="17">
        <v>51568.626845170875</v>
      </c>
      <c r="V61" s="17">
        <v>50604.751037786285</v>
      </c>
      <c r="W61" s="17">
        <v>50743.871028325229</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1878.7532080478954</v>
      </c>
      <c r="D66" s="5">
        <v>1869.4620472223014</v>
      </c>
      <c r="E66" s="5">
        <v>1502.1196291815936</v>
      </c>
      <c r="F66" s="5">
        <v>1621.3510860249262</v>
      </c>
      <c r="G66" s="5">
        <v>1434.1915088160245</v>
      </c>
      <c r="H66" s="5">
        <v>1371.6359808733987</v>
      </c>
      <c r="I66" s="5">
        <v>1484.0480227416074</v>
      </c>
      <c r="J66" s="5">
        <v>1554.5885162528771</v>
      </c>
      <c r="K66" s="5">
        <v>1450.9285938135617</v>
      </c>
      <c r="L66" s="5">
        <v>1480.1884228712088</v>
      </c>
      <c r="M66" s="5">
        <v>1314.4139975606313</v>
      </c>
      <c r="N66" s="5">
        <v>1435.3613671173007</v>
      </c>
      <c r="O66" s="5">
        <v>1532.5914211636864</v>
      </c>
      <c r="P66" s="5">
        <v>1645.9346494377792</v>
      </c>
      <c r="Q66" s="5">
        <v>680.70137262638661</v>
      </c>
      <c r="R66" s="5">
        <v>730.47667433566312</v>
      </c>
      <c r="S66" s="5">
        <v>0</v>
      </c>
      <c r="T66" s="5">
        <v>0</v>
      </c>
      <c r="U66" s="5">
        <v>0</v>
      </c>
      <c r="V66" s="5">
        <v>0</v>
      </c>
      <c r="W66" s="5">
        <v>0</v>
      </c>
    </row>
    <row r="67" spans="1:23">
      <c r="A67" s="6" t="s">
        <v>147</v>
      </c>
      <c r="B67" s="6" t="s">
        <v>116</v>
      </c>
      <c r="C67" s="5">
        <v>54.727520825857766</v>
      </c>
      <c r="D67" s="5">
        <v>67.652277164518907</v>
      </c>
      <c r="E67" s="5">
        <v>115.8350763513927</v>
      </c>
      <c r="F67" s="5">
        <v>126.33238721757358</v>
      </c>
      <c r="G67" s="5">
        <v>106.02169644916009</v>
      </c>
      <c r="H67" s="5">
        <v>95.9111359583178</v>
      </c>
      <c r="I67" s="5">
        <v>111.147754639046</v>
      </c>
      <c r="J67" s="5">
        <v>118.89543389033338</v>
      </c>
      <c r="K67" s="5">
        <v>104.3943912463906</v>
      </c>
      <c r="L67" s="5">
        <v>109.11054048328749</v>
      </c>
      <c r="M67" s="5">
        <v>86.312503520198874</v>
      </c>
      <c r="N67" s="5">
        <v>92.474121257055785</v>
      </c>
      <c r="O67" s="5">
        <v>113.66342173925241</v>
      </c>
      <c r="P67" s="5">
        <v>125.29443232721474</v>
      </c>
      <c r="Q67" s="5">
        <v>143.96706170132347</v>
      </c>
      <c r="R67" s="5">
        <v>142.77511026220634</v>
      </c>
      <c r="S67" s="5">
        <v>1495.4449226956206</v>
      </c>
      <c r="T67" s="5">
        <v>650.24072227953673</v>
      </c>
      <c r="U67" s="5">
        <v>550.91455220570083</v>
      </c>
      <c r="V67" s="5">
        <v>1345.3944386630412</v>
      </c>
      <c r="W67" s="5">
        <v>1366.8199275848604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62.572219980733834</v>
      </c>
      <c r="D69" s="5">
        <v>84.40752663024071</v>
      </c>
      <c r="E69" s="5">
        <v>82.829517171144488</v>
      </c>
      <c r="F69" s="5">
        <v>69.004473146977816</v>
      </c>
      <c r="G69" s="5">
        <v>66.128112715240448</v>
      </c>
      <c r="H69" s="5">
        <v>68.122675178422028</v>
      </c>
      <c r="I69" s="5">
        <v>65.274208826041203</v>
      </c>
      <c r="J69" s="5">
        <v>58.699985305645377</v>
      </c>
      <c r="K69" s="5">
        <v>58.777281435799061</v>
      </c>
      <c r="L69" s="5">
        <v>173.39610938037416</v>
      </c>
      <c r="M69" s="5">
        <v>353.28697242803645</v>
      </c>
      <c r="N69" s="5">
        <v>525.80994098578321</v>
      </c>
      <c r="O69" s="5">
        <v>524.85441277569601</v>
      </c>
      <c r="P69" s="5">
        <v>511.57365339951838</v>
      </c>
      <c r="Q69" s="5">
        <v>942.66039680951496</v>
      </c>
      <c r="R69" s="5">
        <v>1010.0555880986727</v>
      </c>
      <c r="S69" s="5">
        <v>1217.9177917650411</v>
      </c>
      <c r="T69" s="5">
        <v>1359.5616067236474</v>
      </c>
      <c r="U69" s="5">
        <v>1371.6878332078154</v>
      </c>
      <c r="V69" s="5">
        <v>1295.9242504978429</v>
      </c>
      <c r="W69" s="5">
        <v>1288.6039392940613</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6791.8641278710738</v>
      </c>
      <c r="D71" s="5">
        <v>6063.9122655325291</v>
      </c>
      <c r="E71" s="5">
        <v>6234.5928975690649</v>
      </c>
      <c r="F71" s="5">
        <v>6026.6895077425042</v>
      </c>
      <c r="G71" s="5">
        <v>6562.7141433236538</v>
      </c>
      <c r="H71" s="5">
        <v>6454.3719031644723</v>
      </c>
      <c r="I71" s="5">
        <v>5989.2887754479398</v>
      </c>
      <c r="J71" s="5">
        <v>5973.5668850958982</v>
      </c>
      <c r="K71" s="5">
        <v>5943.0397414871122</v>
      </c>
      <c r="L71" s="5">
        <v>5881.2546908234617</v>
      </c>
      <c r="M71" s="5">
        <v>6365.8939293376006</v>
      </c>
      <c r="N71" s="5">
        <v>5725.6582525238618</v>
      </c>
      <c r="O71" s="5">
        <v>5231.6172478776471</v>
      </c>
      <c r="P71" s="5">
        <v>5071.7255541464037</v>
      </c>
      <c r="Q71" s="5">
        <v>5222.2745732912899</v>
      </c>
      <c r="R71" s="5">
        <v>4808.6798589880855</v>
      </c>
      <c r="S71" s="5">
        <v>4051.8093681062337</v>
      </c>
      <c r="T71" s="5">
        <v>4157.8769008431191</v>
      </c>
      <c r="U71" s="5">
        <v>4127.6353242572895</v>
      </c>
      <c r="V71" s="5">
        <v>3996.6144525040254</v>
      </c>
      <c r="W71" s="5">
        <v>4318.354605852488</v>
      </c>
    </row>
    <row r="72" spans="1:23">
      <c r="A72" s="6" t="s">
        <v>147</v>
      </c>
      <c r="B72" s="6" t="s">
        <v>121</v>
      </c>
      <c r="C72" s="5">
        <v>964.27016276400093</v>
      </c>
      <c r="D72" s="5">
        <v>1009.4151096270025</v>
      </c>
      <c r="E72" s="5">
        <v>972.54848291400026</v>
      </c>
      <c r="F72" s="5">
        <v>978.96544118099996</v>
      </c>
      <c r="G72" s="5">
        <v>965.11986677699974</v>
      </c>
      <c r="H72" s="5">
        <v>992.03250852000201</v>
      </c>
      <c r="I72" s="5">
        <v>1010.8961560170032</v>
      </c>
      <c r="J72" s="5">
        <v>939.59850754799959</v>
      </c>
      <c r="K72" s="5">
        <v>980.73756941399961</v>
      </c>
      <c r="L72" s="5">
        <v>956.06537438700184</v>
      </c>
      <c r="M72" s="5">
        <v>971.6442919019994</v>
      </c>
      <c r="N72" s="5">
        <v>1008.6203935710004</v>
      </c>
      <c r="O72" s="5">
        <v>969.3949778999995</v>
      </c>
      <c r="P72" s="5">
        <v>972.60985110600143</v>
      </c>
      <c r="Q72" s="5">
        <v>1722.8320089075928</v>
      </c>
      <c r="R72" s="5">
        <v>1765.0453181746871</v>
      </c>
      <c r="S72" s="5">
        <v>4405.4525003810122</v>
      </c>
      <c r="T72" s="5">
        <v>4097.0092473339919</v>
      </c>
      <c r="U72" s="5">
        <v>4326.0347516210068</v>
      </c>
      <c r="V72" s="5">
        <v>4305.132426042991</v>
      </c>
      <c r="W72" s="5">
        <v>4414.5274604700144</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97" t="s">
        <v>150</v>
      </c>
      <c r="B74" s="97"/>
      <c r="C74" s="17">
        <v>11339.913674666728</v>
      </c>
      <c r="D74" s="17">
        <v>10685.42734585335</v>
      </c>
      <c r="E74" s="17">
        <v>10536.478298206852</v>
      </c>
      <c r="F74" s="17">
        <v>10502.434540775204</v>
      </c>
      <c r="G74" s="17">
        <v>10852.83153591054</v>
      </c>
      <c r="H74" s="17">
        <v>10733.255502577191</v>
      </c>
      <c r="I74" s="17">
        <v>10446.265306719097</v>
      </c>
      <c r="J74" s="17">
        <v>10458.405776596008</v>
      </c>
      <c r="K74" s="17">
        <v>10364.909025696963</v>
      </c>
      <c r="L74" s="17">
        <v>10327.829405763561</v>
      </c>
      <c r="M74" s="17">
        <v>10658.609815955029</v>
      </c>
      <c r="N74" s="17">
        <v>10200.862618530218</v>
      </c>
      <c r="O74" s="17">
        <v>9806.174482057384</v>
      </c>
      <c r="P74" s="17">
        <v>9797.1883138762987</v>
      </c>
      <c r="Q74" s="17">
        <v>9778.2457985440942</v>
      </c>
      <c r="R74" s="17">
        <v>9476.4714380148416</v>
      </c>
      <c r="S74" s="17">
        <v>11997.848470407267</v>
      </c>
      <c r="T74" s="17">
        <v>10969.632267980847</v>
      </c>
      <c r="U74" s="17">
        <v>11092.542306400997</v>
      </c>
      <c r="V74" s="17">
        <v>11759.902209711057</v>
      </c>
      <c r="W74" s="17">
        <v>12242.986595646962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97" t="s">
        <v>144</v>
      </c>
      <c r="B76" s="97"/>
      <c r="C76" s="17">
        <v>11339.913674666728</v>
      </c>
      <c r="D76" s="17">
        <v>10685.42734585335</v>
      </c>
      <c r="E76" s="17">
        <v>10536.478298206852</v>
      </c>
      <c r="F76" s="17">
        <v>10502.434540775204</v>
      </c>
      <c r="G76" s="17">
        <v>10852.83153591054</v>
      </c>
      <c r="H76" s="17">
        <v>10733.255502577191</v>
      </c>
      <c r="I76" s="17">
        <v>10446.265306719097</v>
      </c>
      <c r="J76" s="17">
        <v>10458.405776596008</v>
      </c>
      <c r="K76" s="17">
        <v>10364.909025696963</v>
      </c>
      <c r="L76" s="17">
        <v>10327.829405763561</v>
      </c>
      <c r="M76" s="17">
        <v>10658.609815955029</v>
      </c>
      <c r="N76" s="17">
        <v>10200.862618530218</v>
      </c>
      <c r="O76" s="17">
        <v>9806.174482057384</v>
      </c>
      <c r="P76" s="17">
        <v>9797.1883138762987</v>
      </c>
      <c r="Q76" s="17">
        <v>9778.3811205648599</v>
      </c>
      <c r="R76" s="17">
        <v>9476.4714380148416</v>
      </c>
      <c r="S76" s="17">
        <v>11998.055654687729</v>
      </c>
      <c r="T76" s="17">
        <v>10969.770413387116</v>
      </c>
      <c r="U76" s="17">
        <v>11092.715397274837</v>
      </c>
      <c r="V76" s="17">
        <v>11759.902209711057</v>
      </c>
      <c r="W76" s="17">
        <v>12243.197583112689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9660.0009922191639</v>
      </c>
      <c r="D83" s="5">
        <v>7676.7508217943123</v>
      </c>
      <c r="E83" s="5">
        <v>7633.942747958502</v>
      </c>
      <c r="F83" s="5">
        <v>8663.3312451297115</v>
      </c>
      <c r="G83" s="5">
        <v>8245.9448773840286</v>
      </c>
      <c r="H83" s="5">
        <v>8711.3446235930278</v>
      </c>
      <c r="I83" s="5">
        <v>5770.014997154989</v>
      </c>
      <c r="J83" s="5">
        <v>8576.629306108789</v>
      </c>
      <c r="K83" s="5">
        <v>8251.0913639802075</v>
      </c>
      <c r="L83" s="5">
        <v>6633.498192439878</v>
      </c>
      <c r="M83" s="5">
        <v>8322.0943262603632</v>
      </c>
      <c r="N83" s="5">
        <v>7484.2530961530874</v>
      </c>
      <c r="O83" s="5">
        <v>7354.9614521700905</v>
      </c>
      <c r="P83" s="5">
        <v>8434.1650154417985</v>
      </c>
      <c r="Q83" s="5">
        <v>8176.5606189866148</v>
      </c>
      <c r="R83" s="5">
        <v>9145.0586279663712</v>
      </c>
      <c r="S83" s="5">
        <v>5647.4475539112582</v>
      </c>
      <c r="T83" s="5">
        <v>9177.8112586415191</v>
      </c>
      <c r="U83" s="5">
        <v>8171.6110122243335</v>
      </c>
      <c r="V83" s="5">
        <v>6567.7855928086101</v>
      </c>
      <c r="W83" s="5">
        <v>9250.98107919414</v>
      </c>
    </row>
    <row r="84" spans="1:23">
      <c r="A84" s="6" t="s">
        <v>148</v>
      </c>
      <c r="B84" s="6" t="s">
        <v>118</v>
      </c>
      <c r="C84" s="5">
        <v>0.4352017654738114</v>
      </c>
      <c r="D84" s="5">
        <v>6.2450863042553761E-2</v>
      </c>
      <c r="E84" s="5">
        <v>0.39595942333260625</v>
      </c>
      <c r="F84" s="5">
        <v>0.35723791888298223</v>
      </c>
      <c r="G84" s="5">
        <v>0.37358979192700054</v>
      </c>
      <c r="H84" s="5">
        <v>0.17085969608544266</v>
      </c>
      <c r="I84" s="5">
        <v>0.17132579922596639</v>
      </c>
      <c r="J84" s="5">
        <v>0.13557915741588339</v>
      </c>
      <c r="K84" s="5">
        <v>0.24631735467121599</v>
      </c>
      <c r="L84" s="5">
        <v>0.32318177335157555</v>
      </c>
      <c r="M84" s="5">
        <v>0.14974103093463495</v>
      </c>
      <c r="N84" s="5">
        <v>0.2051892270207489</v>
      </c>
      <c r="O84" s="5">
        <v>0.42341727681372771</v>
      </c>
      <c r="P84" s="5">
        <v>0.33202701497201098</v>
      </c>
      <c r="Q84" s="5">
        <v>0.37792210219703104</v>
      </c>
      <c r="R84" s="5">
        <v>0.20135477709926533</v>
      </c>
      <c r="S84" s="5">
        <v>0.43287828303500242</v>
      </c>
      <c r="T84" s="5">
        <v>0.22900760692646541</v>
      </c>
      <c r="U84" s="5">
        <v>0.29746592591000309</v>
      </c>
      <c r="V84" s="5">
        <v>0.85276555859674508</v>
      </c>
      <c r="W84" s="5">
        <v>0.61278613861889908</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2124.9622628037855</v>
      </c>
      <c r="D86" s="5">
        <v>2049.2898281609955</v>
      </c>
      <c r="E86" s="5">
        <v>1949.4863626692668</v>
      </c>
      <c r="F86" s="5">
        <v>2116.1475655268896</v>
      </c>
      <c r="G86" s="5">
        <v>2190.4708284476742</v>
      </c>
      <c r="H86" s="5">
        <v>2182.4842143618089</v>
      </c>
      <c r="I86" s="5">
        <v>2039.8228252919344</v>
      </c>
      <c r="J86" s="5">
        <v>2015.2904540359755</v>
      </c>
      <c r="K86" s="5">
        <v>1976.2964884994465</v>
      </c>
      <c r="L86" s="5">
        <v>1991.2741628706356</v>
      </c>
      <c r="M86" s="5">
        <v>2146.2827233867251</v>
      </c>
      <c r="N86" s="5">
        <v>2032.8276496045276</v>
      </c>
      <c r="O86" s="5">
        <v>1937.3661099756284</v>
      </c>
      <c r="P86" s="5">
        <v>2102.9797387952476</v>
      </c>
      <c r="Q86" s="5">
        <v>2155.8604478026227</v>
      </c>
      <c r="R86" s="5">
        <v>2184.2604994083176</v>
      </c>
      <c r="S86" s="5">
        <v>2044.7730388597035</v>
      </c>
      <c r="T86" s="5">
        <v>2024.3914318875688</v>
      </c>
      <c r="U86" s="5">
        <v>1981.7930036889413</v>
      </c>
      <c r="V86" s="5">
        <v>1996.7535637999472</v>
      </c>
      <c r="W86" s="5">
        <v>2150.1198876931694</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97" t="s">
        <v>150</v>
      </c>
      <c r="B89" s="97"/>
      <c r="C89" s="17">
        <v>11990.618107716549</v>
      </c>
      <c r="D89" s="17">
        <v>9933.0160661670088</v>
      </c>
      <c r="E89" s="17">
        <v>9792.4299588984686</v>
      </c>
      <c r="F89" s="17">
        <v>10990.147008617601</v>
      </c>
      <c r="G89" s="17">
        <v>10647.833216819703</v>
      </c>
      <c r="H89" s="17">
        <v>11105.921305444836</v>
      </c>
      <c r="I89" s="17">
        <v>8022.6953503234236</v>
      </c>
      <c r="J89" s="17">
        <v>10805.259780552866</v>
      </c>
      <c r="K89" s="17">
        <v>10440.726816456554</v>
      </c>
      <c r="L89" s="17">
        <v>8838.7877389637142</v>
      </c>
      <c r="M89" s="17">
        <v>10686.831493529187</v>
      </c>
      <c r="N89" s="17">
        <v>9742.9539416006155</v>
      </c>
      <c r="O89" s="17">
        <v>9525.1882442319202</v>
      </c>
      <c r="P89" s="17">
        <v>10776.121081891046</v>
      </c>
      <c r="Q89" s="17">
        <v>10577.640042670537</v>
      </c>
      <c r="R89" s="17">
        <v>11580.323332850488</v>
      </c>
      <c r="S89" s="17">
        <v>7947.663151693162</v>
      </c>
      <c r="T89" s="17">
        <v>11462.964105505487</v>
      </c>
      <c r="U89" s="17">
        <v>10419.573565849974</v>
      </c>
      <c r="V89" s="17">
        <v>8838.5071150405565</v>
      </c>
      <c r="W89" s="17">
        <v>11684.554333394408</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11990.618107716549</v>
      </c>
      <c r="D91" s="17">
        <v>9933.0160661670088</v>
      </c>
      <c r="E91" s="17">
        <v>9792.4299588984686</v>
      </c>
      <c r="F91" s="17">
        <v>10990.147008617601</v>
      </c>
      <c r="G91" s="17">
        <v>10647.833216819703</v>
      </c>
      <c r="H91" s="17">
        <v>11105.921305444836</v>
      </c>
      <c r="I91" s="17">
        <v>8022.6953503234236</v>
      </c>
      <c r="J91" s="17">
        <v>10805.259780552866</v>
      </c>
      <c r="K91" s="17">
        <v>10440.726816456554</v>
      </c>
      <c r="L91" s="17">
        <v>8838.7877389637142</v>
      </c>
      <c r="M91" s="17">
        <v>10686.831493529187</v>
      </c>
      <c r="N91" s="17">
        <v>9742.9539416006155</v>
      </c>
      <c r="O91" s="17">
        <v>9525.1882442319202</v>
      </c>
      <c r="P91" s="17">
        <v>10776.121081891046</v>
      </c>
      <c r="Q91" s="17">
        <v>10577.640042670537</v>
      </c>
      <c r="R91" s="17">
        <v>11580.323332850488</v>
      </c>
      <c r="S91" s="17">
        <v>7947.663151693162</v>
      </c>
      <c r="T91" s="17">
        <v>11462.964105505487</v>
      </c>
      <c r="U91" s="17">
        <v>10419.573565849974</v>
      </c>
      <c r="V91" s="17">
        <v>8838.5071150405565</v>
      </c>
      <c r="W91" s="17">
        <v>11684.554333394408</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-146.07945856322991</v>
      </c>
      <c r="D96" s="5">
        <v>-221.32952776119112</v>
      </c>
      <c r="E96" s="5">
        <v>-174.51079730898022</v>
      </c>
      <c r="F96" s="5">
        <v>-203.27459081212518</v>
      </c>
      <c r="G96" s="5">
        <v>-297.00600368417992</v>
      </c>
      <c r="H96" s="5">
        <v>-347.83785473786918</v>
      </c>
      <c r="I96" s="5">
        <v>-302.40644717942615</v>
      </c>
      <c r="J96" s="5">
        <v>-251.50568626393547</v>
      </c>
      <c r="K96" s="5">
        <v>-632.63465469613334</v>
      </c>
      <c r="L96" s="5">
        <v>-963.90085882560254</v>
      </c>
      <c r="M96" s="5">
        <v>-1326.1535549602233</v>
      </c>
      <c r="N96" s="5">
        <v>-2550.6872644487235</v>
      </c>
      <c r="O96" s="5">
        <v>-2887.3961691917962</v>
      </c>
      <c r="P96" s="5">
        <v>-2228.7785634879733</v>
      </c>
      <c r="Q96" s="5">
        <v>-5168.7389893480768</v>
      </c>
      <c r="R96" s="5">
        <v>-5629.0212464444903</v>
      </c>
      <c r="S96" s="5">
        <v>-5791.0143087250863</v>
      </c>
      <c r="T96" s="5">
        <v>-6018.5002092686836</v>
      </c>
      <c r="U96" s="5">
        <v>-6588.0173650836505</v>
      </c>
      <c r="V96" s="5">
        <v>-5855.2257620146147</v>
      </c>
      <c r="W96" s="5">
        <v>-6227.7287837279737</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97" t="s">
        <v>138</v>
      </c>
      <c r="B98" s="97"/>
      <c r="C98" s="17">
        <v>-388.99304441738582</v>
      </c>
      <c r="D98" s="17">
        <v>-490.84195890393357</v>
      </c>
      <c r="E98" s="17">
        <v>-471.38665523476595</v>
      </c>
      <c r="F98" s="17">
        <v>-551.54148043896237</v>
      </c>
      <c r="G98" s="17">
        <v>-707.75185952574816</v>
      </c>
      <c r="H98" s="17">
        <v>-821.037635042803</v>
      </c>
      <c r="I98" s="17">
        <v>-823.09031269245565</v>
      </c>
      <c r="J98" s="17">
        <v>-804.44966599180896</v>
      </c>
      <c r="K98" s="17">
        <v>-1241.1746254629606</v>
      </c>
      <c r="L98" s="17">
        <v>-1625.2552939789334</v>
      </c>
      <c r="M98" s="17">
        <v>-2043.2348895749801</v>
      </c>
      <c r="N98" s="17">
        <v>-3318.8107359814408</v>
      </c>
      <c r="O98" s="17">
        <v>-3689.1000959549638</v>
      </c>
      <c r="P98" s="17">
        <v>-3058.7482250422372</v>
      </c>
      <c r="Q98" s="17">
        <v>-6008.6189374172855</v>
      </c>
      <c r="R98" s="17">
        <v>-6490.3701739746548</v>
      </c>
      <c r="S98" s="17">
        <v>-6664.1054045663041</v>
      </c>
      <c r="T98" s="17">
        <v>-6909.0758343006</v>
      </c>
      <c r="U98" s="17">
        <v>-7504.2254963317819</v>
      </c>
      <c r="V98" s="17">
        <v>-6803.3079383023905</v>
      </c>
      <c r="W98" s="17">
        <v>-7194.6415134377676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-35.480033083647321</v>
      </c>
      <c r="D101" s="5">
        <v>-49.054559466201738</v>
      </c>
      <c r="E101" s="5">
        <v>-12.426015342448505</v>
      </c>
      <c r="F101" s="5">
        <v>-54.795271804424857</v>
      </c>
      <c r="G101" s="5">
        <v>-148.98775672499289</v>
      </c>
      <c r="H101" s="5">
        <v>-192.32380245920658</v>
      </c>
      <c r="I101" s="5">
        <v>-146.48380507177146</v>
      </c>
      <c r="J101" s="5">
        <v>-82.68476722655123</v>
      </c>
      <c r="K101" s="5">
        <v>-485.63887889738925</v>
      </c>
      <c r="L101" s="5">
        <v>-646.01935543425486</v>
      </c>
      <c r="M101" s="5">
        <v>-759.61403003231112</v>
      </c>
      <c r="N101" s="5">
        <v>-1696.6920935640701</v>
      </c>
      <c r="O101" s="5">
        <v>-2043.066081082015</v>
      </c>
      <c r="P101" s="5">
        <v>-1229.9178036619001</v>
      </c>
      <c r="Q101" s="5">
        <v>-3541.0959283416223</v>
      </c>
      <c r="R101" s="5">
        <v>-3821.902503725501</v>
      </c>
      <c r="S101" s="5">
        <v>-3403.3623107071026</v>
      </c>
      <c r="T101" s="5">
        <v>-3555.1264502849635</v>
      </c>
      <c r="U101" s="5">
        <v>-3455.938992474732</v>
      </c>
      <c r="V101" s="5">
        <v>-2593.4860603510547</v>
      </c>
      <c r="W101" s="5">
        <v>-2777.8681902278199</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97" t="s">
        <v>138</v>
      </c>
      <c r="B103" s="97"/>
      <c r="C103" s="17">
        <v>-108.35047681077251</v>
      </c>
      <c r="D103" s="17">
        <v>-134.53978289534786</v>
      </c>
      <c r="E103" s="17">
        <v>-110.81753628022591</v>
      </c>
      <c r="F103" s="17">
        <v>-176.68469919361286</v>
      </c>
      <c r="G103" s="17">
        <v>-302.45492006391294</v>
      </c>
      <c r="H103" s="17">
        <v>-373.57579687867155</v>
      </c>
      <c r="I103" s="17">
        <v>-346.70184735131443</v>
      </c>
      <c r="J103" s="17">
        <v>-297.69868315901124</v>
      </c>
      <c r="K103" s="17">
        <v>-724.76069973204324</v>
      </c>
      <c r="L103" s="17">
        <v>-908.39580590722983</v>
      </c>
      <c r="M103" s="17">
        <v>-1048.5296845403041</v>
      </c>
      <c r="N103" s="17">
        <v>-2008.3905341836921</v>
      </c>
      <c r="O103" s="17">
        <v>-2372.125267083683</v>
      </c>
      <c r="P103" s="17">
        <v>-1571.545472824391</v>
      </c>
      <c r="Q103" s="17">
        <v>-3890.6791095240292</v>
      </c>
      <c r="R103" s="17">
        <v>-4181.9179442818331</v>
      </c>
      <c r="S103" s="17">
        <v>-3765.7640255926426</v>
      </c>
      <c r="T103" s="17">
        <v>-3926.0974255634205</v>
      </c>
      <c r="U103" s="17">
        <v>-3839.5570616869691</v>
      </c>
      <c r="V103" s="17">
        <v>-2990.1095548037047</v>
      </c>
      <c r="W103" s="17">
        <v>-3183.9729259776068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-14.263421784318734</v>
      </c>
      <c r="D106" s="5">
        <v>-30.220500114208914</v>
      </c>
      <c r="E106" s="5">
        <v>-25.999044253194008</v>
      </c>
      <c r="F106" s="5">
        <v>-43.363894094924859</v>
      </c>
      <c r="G106" s="5">
        <v>-41.627928641336602</v>
      </c>
      <c r="H106" s="5">
        <v>-42.343299832059039</v>
      </c>
      <c r="I106" s="5">
        <v>-39.597471392209918</v>
      </c>
      <c r="J106" s="5">
        <v>-69.288960992454193</v>
      </c>
      <c r="K106" s="5">
        <v>-51.86349586525192</v>
      </c>
      <c r="L106" s="5">
        <v>-63.569150060716858</v>
      </c>
      <c r="M106" s="5">
        <v>-87.048245218310981</v>
      </c>
      <c r="N106" s="5">
        <v>-159.15825667718542</v>
      </c>
      <c r="O106" s="5">
        <v>-175.0897891188861</v>
      </c>
      <c r="P106" s="5">
        <v>-218.74424531098163</v>
      </c>
      <c r="Q106" s="5">
        <v>-298.0913203151996</v>
      </c>
      <c r="R106" s="5">
        <v>-376.01434988121298</v>
      </c>
      <c r="S106" s="5">
        <v>-739.10523633118248</v>
      </c>
      <c r="T106" s="5">
        <v>-500.22000800674641</v>
      </c>
      <c r="U106" s="5">
        <v>-465.61762817564869</v>
      </c>
      <c r="V106" s="5">
        <v>-742.10472242623769</v>
      </c>
      <c r="W106" s="5">
        <v>-743.73698852521852</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97" t="s">
        <v>138</v>
      </c>
      <c r="B108" s="97"/>
      <c r="C108" s="17">
        <v>-47.284142984242024</v>
      </c>
      <c r="D108" s="17">
        <v>-68.097779278817413</v>
      </c>
      <c r="E108" s="17">
        <v>-69.906537750440009</v>
      </c>
      <c r="F108" s="17">
        <v>-98.667748498894554</v>
      </c>
      <c r="G108" s="17">
        <v>-113.03892098800151</v>
      </c>
      <c r="H108" s="17">
        <v>-130.13804748402723</v>
      </c>
      <c r="I108" s="17">
        <v>-138.75621528419603</v>
      </c>
      <c r="J108" s="17">
        <v>-175.98321604406317</v>
      </c>
      <c r="K108" s="17">
        <v>-170.05403265384894</v>
      </c>
      <c r="L108" s="17">
        <v>-194.91517420299485</v>
      </c>
      <c r="M108" s="17">
        <v>-228.50342710889595</v>
      </c>
      <c r="N108" s="17">
        <v>-313.52075066457343</v>
      </c>
      <c r="O108" s="17">
        <v>-340.56009675114711</v>
      </c>
      <c r="P108" s="17">
        <v>-392.98133936687663</v>
      </c>
      <c r="Q108" s="17">
        <v>-478.59607324411957</v>
      </c>
      <c r="R108" s="17">
        <v>-561.83482680068005</v>
      </c>
      <c r="S108" s="17">
        <v>-926.10303509379048</v>
      </c>
      <c r="T108" s="17">
        <v>-691.85926106719239</v>
      </c>
      <c r="U108" s="17">
        <v>-661.4802599494617</v>
      </c>
      <c r="V108" s="17">
        <v>-949.84551653576273</v>
      </c>
      <c r="W108" s="17">
        <v>-957.68882911102855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-20.154642636744278</v>
      </c>
      <c r="D111" s="5">
        <v>-39.607317694771012</v>
      </c>
      <c r="E111" s="5">
        <v>-34.991578259096073</v>
      </c>
      <c r="F111" s="5">
        <v>-20.69378439849239</v>
      </c>
      <c r="G111" s="5">
        <v>-25.252723933423972</v>
      </c>
      <c r="H111" s="5">
        <v>-29.66953389767772</v>
      </c>
      <c r="I111" s="5">
        <v>-36.208678448493373</v>
      </c>
      <c r="J111" s="5">
        <v>-27.41788230378965</v>
      </c>
      <c r="K111" s="5">
        <v>-22.507034508152707</v>
      </c>
      <c r="L111" s="5">
        <v>-40.416908539783307</v>
      </c>
      <c r="M111" s="5">
        <v>-42.197677766370774</v>
      </c>
      <c r="N111" s="5">
        <v>-45.027338633373517</v>
      </c>
      <c r="O111" s="5">
        <v>-23.343197332359786</v>
      </c>
      <c r="P111" s="5">
        <v>-148.70702978084975</v>
      </c>
      <c r="Q111" s="5">
        <v>-165.66712335147793</v>
      </c>
      <c r="R111" s="5">
        <v>-180.17064017448502</v>
      </c>
      <c r="S111" s="5">
        <v>-149.36812540041689</v>
      </c>
      <c r="T111" s="5">
        <v>-285.09322410955514</v>
      </c>
      <c r="U111" s="5">
        <v>-971.80249375907556</v>
      </c>
      <c r="V111" s="5">
        <v>-921.05084005281424</v>
      </c>
      <c r="W111" s="5">
        <v>-1115.2955321420309</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97" t="s">
        <v>138</v>
      </c>
      <c r="B113" s="97"/>
      <c r="C113" s="17">
        <v>-51.47624252676728</v>
      </c>
      <c r="D113" s="17">
        <v>-76.203592117440905</v>
      </c>
      <c r="E113" s="17">
        <v>-76.187882814584867</v>
      </c>
      <c r="F113" s="17">
        <v>-71.478140293484387</v>
      </c>
      <c r="G113" s="17">
        <v>-88.41321862011047</v>
      </c>
      <c r="H113" s="17">
        <v>-106.30309820284633</v>
      </c>
      <c r="I113" s="17">
        <v>-124.17638945564117</v>
      </c>
      <c r="J113" s="17">
        <v>-124.49938390200776</v>
      </c>
      <c r="K113" s="17">
        <v>-136.45970584944871</v>
      </c>
      <c r="L113" s="17">
        <v>-169.95057366181931</v>
      </c>
      <c r="M113" s="17">
        <v>-190.02022908833675</v>
      </c>
      <c r="N113" s="17">
        <v>-209.61563126347653</v>
      </c>
      <c r="O113" s="17">
        <v>-196.27043128275079</v>
      </c>
      <c r="P113" s="17">
        <v>-329.9295743096078</v>
      </c>
      <c r="Q113" s="17">
        <v>-347.38992375755095</v>
      </c>
      <c r="R113" s="17">
        <v>-367.56270056484402</v>
      </c>
      <c r="S113" s="17">
        <v>-343.11174511604889</v>
      </c>
      <c r="T113" s="17">
        <v>-485.1443667016041</v>
      </c>
      <c r="U113" s="17">
        <v>-1180.9265170015547</v>
      </c>
      <c r="V113" s="17">
        <v>-1138.3709631392821</v>
      </c>
      <c r="W113" s="17">
        <v>-1336.6518175517319</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-75.664219636597807</v>
      </c>
      <c r="D116" s="5">
        <v>-102.37421399903255</v>
      </c>
      <c r="E116" s="5">
        <v>-100.63314847434637</v>
      </c>
      <c r="F116" s="5">
        <v>-84.001446567143589</v>
      </c>
      <c r="G116" s="5">
        <v>-80.698160363539714</v>
      </c>
      <c r="H116" s="5">
        <v>-83.29710417919226</v>
      </c>
      <c r="I116" s="5">
        <v>-79.918165904106701</v>
      </c>
      <c r="J116" s="5">
        <v>-71.952372102519206</v>
      </c>
      <c r="K116" s="5">
        <v>-72.33548893695567</v>
      </c>
      <c r="L116" s="5">
        <v>-213.51758393675902</v>
      </c>
      <c r="M116" s="5">
        <v>-437.11512949842984</v>
      </c>
      <c r="N116" s="5">
        <v>-649.56766718415201</v>
      </c>
      <c r="O116" s="5">
        <v>-645.40171009653136</v>
      </c>
      <c r="P116" s="5">
        <v>-631.01883085198392</v>
      </c>
      <c r="Q116" s="5">
        <v>-1163.4400364834125</v>
      </c>
      <c r="R116" s="5">
        <v>-1250.6917304203209</v>
      </c>
      <c r="S116" s="5">
        <v>-1498.6744299337863</v>
      </c>
      <c r="T116" s="5">
        <v>-1677.7849073518651</v>
      </c>
      <c r="U116" s="5">
        <v>-1694.3075490811696</v>
      </c>
      <c r="V116" s="5">
        <v>-1597.5877448990557</v>
      </c>
      <c r="W116" s="5">
        <v>-1590.1071660878308</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97" t="s">
        <v>138</v>
      </c>
      <c r="B118" s="97"/>
      <c r="C118" s="17">
        <v>-176.9901538993538</v>
      </c>
      <c r="D118" s="17">
        <v>-206.95331035826055</v>
      </c>
      <c r="E118" s="17">
        <v>-208.59787928681936</v>
      </c>
      <c r="F118" s="17">
        <v>-197.76714959890759</v>
      </c>
      <c r="G118" s="17">
        <v>-195.63506061838271</v>
      </c>
      <c r="H118" s="17">
        <v>-201.80185940517424</v>
      </c>
      <c r="I118" s="17">
        <v>-203.22253164444169</v>
      </c>
      <c r="J118" s="17">
        <v>-195.50047306712722</v>
      </c>
      <c r="K118" s="17">
        <v>-197.79338271449069</v>
      </c>
      <c r="L118" s="17">
        <v>-338.86305894302603</v>
      </c>
      <c r="M118" s="17">
        <v>-562.26777684800288</v>
      </c>
      <c r="N118" s="17">
        <v>-772.34823423080206</v>
      </c>
      <c r="O118" s="17">
        <v>-764.63530565882036</v>
      </c>
      <c r="P118" s="17">
        <v>-748.00242268792795</v>
      </c>
      <c r="Q118" s="17">
        <v>-1275.4072876243577</v>
      </c>
      <c r="R118" s="17">
        <v>-1361.944009994138</v>
      </c>
      <c r="S118" s="17">
        <v>-1611.0949605806843</v>
      </c>
      <c r="T118" s="17">
        <v>-1787.8603261951321</v>
      </c>
      <c r="U118" s="17">
        <v>-1803.2012624207646</v>
      </c>
      <c r="V118" s="17">
        <v>-1704.8442213371527</v>
      </c>
      <c r="W118" s="17">
        <v>-1696.4386866900859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-0.51714142192175228</v>
      </c>
      <c r="D121" s="5">
        <v>-7.2936486976913475E-2</v>
      </c>
      <c r="E121" s="5">
        <v>-0.46101097989526579</v>
      </c>
      <c r="F121" s="5">
        <v>-0.42019394713948588</v>
      </c>
      <c r="G121" s="5">
        <v>-0.43943402088670275</v>
      </c>
      <c r="H121" s="5">
        <v>-0.20411436973357597</v>
      </c>
      <c r="I121" s="5">
        <v>-0.19832636284472482</v>
      </c>
      <c r="J121" s="5">
        <v>-0.16170363862121911</v>
      </c>
      <c r="K121" s="5">
        <v>-0.28975648838375517</v>
      </c>
      <c r="L121" s="5">
        <v>-0.37786085408840653</v>
      </c>
      <c r="M121" s="5">
        <v>-0.17847244480043634</v>
      </c>
      <c r="N121" s="5">
        <v>-0.24190838994248626</v>
      </c>
      <c r="O121" s="5">
        <v>-0.49539156200413742</v>
      </c>
      <c r="P121" s="5">
        <v>-0.39065388225787612</v>
      </c>
      <c r="Q121" s="5">
        <v>-0.44458085636451111</v>
      </c>
      <c r="R121" s="5">
        <v>-0.24202224297076297</v>
      </c>
      <c r="S121" s="5">
        <v>-0.5042063525978463</v>
      </c>
      <c r="T121" s="5">
        <v>-0.27561951555317254</v>
      </c>
      <c r="U121" s="5">
        <v>-0.3507015930244512</v>
      </c>
      <c r="V121" s="5">
        <v>-0.99639428545165931</v>
      </c>
      <c r="W121" s="5">
        <v>-0.72090674507305708</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97" t="s">
        <v>138</v>
      </c>
      <c r="B123" s="97"/>
      <c r="C123" s="17">
        <v>-4.892028196250152</v>
      </c>
      <c r="D123" s="17">
        <v>-5.0474942540668337</v>
      </c>
      <c r="E123" s="17">
        <v>-5.8768191026958068</v>
      </c>
      <c r="F123" s="17">
        <v>-6.943742854062986</v>
      </c>
      <c r="G123" s="17">
        <v>-8.2097392353405318</v>
      </c>
      <c r="H123" s="17">
        <v>-9.2188330720835552</v>
      </c>
      <c r="I123" s="17">
        <v>-10.233328956862325</v>
      </c>
      <c r="J123" s="17">
        <v>-10.767909819599719</v>
      </c>
      <c r="K123" s="17">
        <v>-12.106804513129156</v>
      </c>
      <c r="L123" s="17">
        <v>-13.130681263863407</v>
      </c>
      <c r="M123" s="17">
        <v>-13.913771989440235</v>
      </c>
      <c r="N123" s="17">
        <v>-14.935585638896686</v>
      </c>
      <c r="O123" s="17">
        <v>-15.508995178562836</v>
      </c>
      <c r="P123" s="17">
        <v>-16.289415853433475</v>
      </c>
      <c r="Q123" s="17">
        <v>-16.54654326722801</v>
      </c>
      <c r="R123" s="17">
        <v>-17.110692333159964</v>
      </c>
      <c r="S123" s="17">
        <v>-18.031638183137147</v>
      </c>
      <c r="T123" s="17">
        <v>-18.114454773250475</v>
      </c>
      <c r="U123" s="17">
        <v>-19.060395273031649</v>
      </c>
      <c r="V123" s="17">
        <v>-20.13768248648736</v>
      </c>
      <c r="W123" s="17">
        <v>-19.889254107313558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94198.947495189728</v>
      </c>
      <c r="D4" s="5">
        <v>88015.611337296257</v>
      </c>
      <c r="E4" s="5">
        <v>88950.409610574803</v>
      </c>
      <c r="F4" s="5">
        <v>84382.483102538885</v>
      </c>
      <c r="G4" s="5">
        <v>83570.49371977686</v>
      </c>
      <c r="H4" s="5">
        <v>82274.934377738871</v>
      </c>
      <c r="I4" s="5">
        <v>86490.162750593212</v>
      </c>
      <c r="J4" s="5">
        <v>82722.507316887277</v>
      </c>
      <c r="K4" s="5">
        <v>65832.102441627881</v>
      </c>
      <c r="L4" s="5">
        <v>69367.388263893125</v>
      </c>
      <c r="M4" s="5">
        <v>65697.690175473646</v>
      </c>
      <c r="N4" s="5">
        <v>71674.298167980684</v>
      </c>
      <c r="O4" s="5">
        <v>73683.912994857659</v>
      </c>
      <c r="P4" s="5">
        <v>71424.931254915107</v>
      </c>
      <c r="Q4" s="5">
        <v>71337.230005626392</v>
      </c>
      <c r="R4" s="5">
        <v>70341.527455112024</v>
      </c>
      <c r="S4" s="5">
        <v>72180.866206246385</v>
      </c>
      <c r="T4" s="5">
        <v>71628.554164121102</v>
      </c>
      <c r="U4" s="5">
        <v>73158.54076225248</v>
      </c>
      <c r="V4" s="5">
        <v>72153.346275528966</v>
      </c>
      <c r="W4" s="5">
        <v>68639.104140894036</v>
      </c>
      <c r="AA4" s="83"/>
    </row>
    <row r="5" spans="1:27">
      <c r="A5" s="6" t="s">
        <v>77</v>
      </c>
      <c r="B5" s="6" t="s">
        <v>114</v>
      </c>
      <c r="C5" s="5">
        <v>28253.114134100531</v>
      </c>
      <c r="D5" s="5">
        <v>32545.761778942757</v>
      </c>
      <c r="E5" s="5">
        <v>32305.555470898515</v>
      </c>
      <c r="F5" s="5">
        <v>32137.419152457387</v>
      </c>
      <c r="G5" s="5">
        <v>30864.754051952958</v>
      </c>
      <c r="H5" s="5">
        <v>29482.411887855968</v>
      </c>
      <c r="I5" s="5">
        <v>32360.768211979546</v>
      </c>
      <c r="J5" s="5">
        <v>27884.243530218457</v>
      </c>
      <c r="K5" s="5">
        <v>27020.503987326498</v>
      </c>
      <c r="L5" s="5">
        <v>26922.580225918908</v>
      </c>
      <c r="M5" s="5">
        <v>23736.165730283905</v>
      </c>
      <c r="N5" s="5">
        <v>22985.533908547572</v>
      </c>
      <c r="O5" s="5">
        <v>23116.654316065331</v>
      </c>
      <c r="P5" s="5">
        <v>22391.070684887465</v>
      </c>
      <c r="Q5" s="5">
        <v>24613.905203486902</v>
      </c>
      <c r="R5" s="5">
        <v>24500.988157650638</v>
      </c>
      <c r="S5" s="5">
        <v>24281.339574196576</v>
      </c>
      <c r="T5" s="5">
        <v>24662.498335077325</v>
      </c>
      <c r="U5" s="5">
        <v>24577.030917416891</v>
      </c>
      <c r="V5" s="5">
        <v>24219.009153377247</v>
      </c>
      <c r="W5" s="5">
        <v>24152.819840215274</v>
      </c>
      <c r="AA5" s="83"/>
    </row>
    <row r="6" spans="1:27">
      <c r="A6" s="6" t="s">
        <v>77</v>
      </c>
      <c r="B6" s="6" t="s">
        <v>115</v>
      </c>
      <c r="C6" s="5">
        <v>3105.1641947176468</v>
      </c>
      <c r="D6" s="5">
        <v>3089.6191554009774</v>
      </c>
      <c r="E6" s="5">
        <v>2957.481799927833</v>
      </c>
      <c r="F6" s="5">
        <v>1926.3776411786853</v>
      </c>
      <c r="G6" s="5">
        <v>1929.690168131189</v>
      </c>
      <c r="H6" s="5">
        <v>1923.6494472744932</v>
      </c>
      <c r="I6" s="5">
        <v>1928.8499545789268</v>
      </c>
      <c r="J6" s="5">
        <v>1874.9848990536552</v>
      </c>
      <c r="K6" s="5">
        <v>1876.35519092339</v>
      </c>
      <c r="L6" s="5">
        <v>1875.0492742295091</v>
      </c>
      <c r="M6" s="5">
        <v>1881.0469819379111</v>
      </c>
      <c r="N6" s="5">
        <v>1873.8562948573999</v>
      </c>
      <c r="O6" s="5">
        <v>1871.9295298927902</v>
      </c>
      <c r="P6" s="5">
        <v>1874.1608230862048</v>
      </c>
      <c r="Q6" s="5">
        <v>1803.8064546447401</v>
      </c>
      <c r="R6" s="5">
        <v>1802.2963851464315</v>
      </c>
      <c r="S6" s="5">
        <v>4569.6471694629818</v>
      </c>
      <c r="T6" s="5">
        <v>1353.1631475903896</v>
      </c>
      <c r="U6" s="5">
        <v>1312.3636848851634</v>
      </c>
      <c r="V6" s="5">
        <v>3425.7111629707442</v>
      </c>
      <c r="W6" s="5">
        <v>1307.6490000000529</v>
      </c>
      <c r="AA6" s="83"/>
    </row>
    <row r="7" spans="1:27">
      <c r="A7" s="6" t="s">
        <v>77</v>
      </c>
      <c r="B7" s="6" t="s">
        <v>116</v>
      </c>
      <c r="C7" s="5">
        <v>80.546609501148879</v>
      </c>
      <c r="D7" s="5">
        <v>74.110212719096637</v>
      </c>
      <c r="E7" s="5">
        <v>127.72027064658366</v>
      </c>
      <c r="F7" s="5">
        <v>29.87545636671463</v>
      </c>
      <c r="G7" s="5">
        <v>12.200165145472003</v>
      </c>
      <c r="H7" s="5">
        <v>3.0556918109593783</v>
      </c>
      <c r="I7" s="5">
        <v>2.9061563439941001</v>
      </c>
      <c r="J7" s="5">
        <v>22.261438465772986</v>
      </c>
      <c r="K7" s="5">
        <v>8.1494004826650706</v>
      </c>
      <c r="L7" s="5">
        <v>5.4142381774397705</v>
      </c>
      <c r="M7" s="5">
        <v>7.175418356915527</v>
      </c>
      <c r="N7" s="5">
        <v>5.9569705651898222</v>
      </c>
      <c r="O7" s="5">
        <v>6.9940947521716579</v>
      </c>
      <c r="P7" s="5">
        <v>28.164256469542586</v>
      </c>
      <c r="Q7" s="5">
        <v>61.231695023148582</v>
      </c>
      <c r="R7" s="5">
        <v>70.436269608769493</v>
      </c>
      <c r="S7" s="5">
        <v>723.21068478453833</v>
      </c>
      <c r="T7" s="5">
        <v>139.57685984946824</v>
      </c>
      <c r="U7" s="5">
        <v>122.19028615811202</v>
      </c>
      <c r="V7" s="5">
        <v>717.80927913344635</v>
      </c>
      <c r="W7" s="5">
        <v>88.571619799546028</v>
      </c>
      <c r="AA7" s="83"/>
    </row>
    <row r="8" spans="1:27">
      <c r="A8" s="6" t="s">
        <v>77</v>
      </c>
      <c r="B8" s="6" t="s">
        <v>117</v>
      </c>
      <c r="C8" s="5">
        <v>15598.150827339638</v>
      </c>
      <c r="D8" s="5">
        <v>13033.876967270415</v>
      </c>
      <c r="E8" s="5">
        <v>12839.16683496406</v>
      </c>
      <c r="F8" s="5">
        <v>15820.2170088566</v>
      </c>
      <c r="G8" s="5">
        <v>13582.740378424905</v>
      </c>
      <c r="H8" s="5">
        <v>15421.934331619068</v>
      </c>
      <c r="I8" s="5">
        <v>8999.1864902620982</v>
      </c>
      <c r="J8" s="5">
        <v>17035.084511146059</v>
      </c>
      <c r="K8" s="5">
        <v>15456.268244966304</v>
      </c>
      <c r="L8" s="5">
        <v>11926.280125083787</v>
      </c>
      <c r="M8" s="5">
        <v>15264.625474112207</v>
      </c>
      <c r="N8" s="5">
        <v>12694.841078852716</v>
      </c>
      <c r="O8" s="5">
        <v>12542.435160561925</v>
      </c>
      <c r="P8" s="5">
        <v>15448.778066087989</v>
      </c>
      <c r="Q8" s="5">
        <v>13471.402440124504</v>
      </c>
      <c r="R8" s="5">
        <v>15653.73821239433</v>
      </c>
      <c r="S8" s="5">
        <v>9613.5742527565017</v>
      </c>
      <c r="T8" s="5">
        <v>16262.343039882682</v>
      </c>
      <c r="U8" s="5">
        <v>15450.798749835536</v>
      </c>
      <c r="V8" s="5">
        <v>12326.571285034182</v>
      </c>
      <c r="W8" s="5">
        <v>15157.750240872581</v>
      </c>
      <c r="AA8" s="83"/>
    </row>
    <row r="9" spans="1:27">
      <c r="A9" s="6" t="s">
        <v>77</v>
      </c>
      <c r="B9" s="6" t="s">
        <v>118</v>
      </c>
      <c r="C9" s="5">
        <v>118.72831817418094</v>
      </c>
      <c r="D9" s="5">
        <v>171.15807403053316</v>
      </c>
      <c r="E9" s="5">
        <v>132.65441767695958</v>
      </c>
      <c r="F9" s="5">
        <v>220.07665480161822</v>
      </c>
      <c r="G9" s="5">
        <v>719.59370536359211</v>
      </c>
      <c r="H9" s="5">
        <v>1053.4142578966037</v>
      </c>
      <c r="I9" s="5">
        <v>862.70212403086316</v>
      </c>
      <c r="J9" s="5">
        <v>633.59753805058597</v>
      </c>
      <c r="K9" s="5">
        <v>851.54879605002031</v>
      </c>
      <c r="L9" s="5">
        <v>897.50532305221589</v>
      </c>
      <c r="M9" s="5">
        <v>1054.333708366318</v>
      </c>
      <c r="N9" s="5">
        <v>1418.7977075228637</v>
      </c>
      <c r="O9" s="5">
        <v>1792.515315017961</v>
      </c>
      <c r="P9" s="5">
        <v>1277.5869157801453</v>
      </c>
      <c r="Q9" s="5">
        <v>3601.5183439833759</v>
      </c>
      <c r="R9" s="5">
        <v>3224.533587492474</v>
      </c>
      <c r="S9" s="5">
        <v>4635.6970366973483</v>
      </c>
      <c r="T9" s="5">
        <v>3916.5654725724171</v>
      </c>
      <c r="U9" s="5">
        <v>4456.4852576384119</v>
      </c>
      <c r="V9" s="5">
        <v>4994.2318901590615</v>
      </c>
      <c r="W9" s="5">
        <v>5582.7388164311415</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29015.876384825668</v>
      </c>
      <c r="D11" s="5">
        <v>30279.029471654663</v>
      </c>
      <c r="E11" s="5">
        <v>30434.324072901476</v>
      </c>
      <c r="F11" s="5">
        <v>31578.643986697491</v>
      </c>
      <c r="G11" s="5">
        <v>34326.048363220456</v>
      </c>
      <c r="H11" s="5">
        <v>34543.136080961587</v>
      </c>
      <c r="I11" s="5">
        <v>33649.919405666376</v>
      </c>
      <c r="J11" s="5">
        <v>34860.212495285232</v>
      </c>
      <c r="K11" s="5">
        <v>35933.958200631721</v>
      </c>
      <c r="L11" s="5">
        <v>35629.065072229292</v>
      </c>
      <c r="M11" s="5">
        <v>38301.264402403292</v>
      </c>
      <c r="N11" s="5">
        <v>35007.898909443727</v>
      </c>
      <c r="O11" s="5">
        <v>34196.839905035835</v>
      </c>
      <c r="P11" s="5">
        <v>34816.622062491151</v>
      </c>
      <c r="Q11" s="5">
        <v>36554.488929507235</v>
      </c>
      <c r="R11" s="5">
        <v>35321.214063517298</v>
      </c>
      <c r="S11" s="5">
        <v>35077.16590213227</v>
      </c>
      <c r="T11" s="5">
        <v>33811.51591259105</v>
      </c>
      <c r="U11" s="5">
        <v>32936.876120382301</v>
      </c>
      <c r="V11" s="5">
        <v>32614.300986542265</v>
      </c>
      <c r="W11" s="5">
        <v>34791.548179122576</v>
      </c>
      <c r="AA11" s="83"/>
    </row>
    <row r="12" spans="1:27">
      <c r="A12" s="6" t="s">
        <v>77</v>
      </c>
      <c r="B12" s="6" t="s">
        <v>121</v>
      </c>
      <c r="C12" s="5">
        <v>12774.527528157592</v>
      </c>
      <c r="D12" s="5">
        <v>15384.050673713733</v>
      </c>
      <c r="E12" s="5">
        <v>14970.455899979324</v>
      </c>
      <c r="F12" s="5">
        <v>15356.977116523796</v>
      </c>
      <c r="G12" s="5">
        <v>16044.670899694942</v>
      </c>
      <c r="H12" s="5">
        <v>16503.972126262641</v>
      </c>
      <c r="I12" s="5">
        <v>16790.212967294527</v>
      </c>
      <c r="J12" s="5">
        <v>14822.671842656682</v>
      </c>
      <c r="K12" s="5">
        <v>15941.592700462268</v>
      </c>
      <c r="L12" s="5">
        <v>16176.995361507461</v>
      </c>
      <c r="M12" s="5">
        <v>16479.585387902876</v>
      </c>
      <c r="N12" s="5">
        <v>17217.827565048738</v>
      </c>
      <c r="O12" s="5">
        <v>16622.550894816301</v>
      </c>
      <c r="P12" s="5">
        <v>16386.422199883491</v>
      </c>
      <c r="Q12" s="5">
        <v>17009.961029663056</v>
      </c>
      <c r="R12" s="5">
        <v>17788.96470075033</v>
      </c>
      <c r="S12" s="5">
        <v>22139.179292212117</v>
      </c>
      <c r="T12" s="5">
        <v>19362.818220014968</v>
      </c>
      <c r="U12" s="5">
        <v>21831.392870489486</v>
      </c>
      <c r="V12" s="5">
        <v>25149.073754251629</v>
      </c>
      <c r="W12" s="5">
        <v>25741.469267159857</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97" t="s">
        <v>150</v>
      </c>
      <c r="B14" s="97"/>
      <c r="C14" s="17">
        <v>195961.47271752838</v>
      </c>
      <c r="D14" s="17">
        <v>195532.64788531911</v>
      </c>
      <c r="E14" s="17">
        <v>195929.69213345961</v>
      </c>
      <c r="F14" s="17">
        <v>194936.37627398016</v>
      </c>
      <c r="G14" s="17">
        <v>194439.77263878006</v>
      </c>
      <c r="H14" s="17">
        <v>194678.2306119618</v>
      </c>
      <c r="I14" s="17">
        <v>195206.46723259188</v>
      </c>
      <c r="J14" s="17">
        <v>194623.20550283504</v>
      </c>
      <c r="K14" s="17">
        <v>177882.18596560403</v>
      </c>
      <c r="L14" s="17">
        <v>178174.44444960004</v>
      </c>
      <c r="M14" s="17">
        <v>178333.23825205406</v>
      </c>
      <c r="N14" s="17">
        <v>179238.02656337162</v>
      </c>
      <c r="O14" s="17">
        <v>180646.36807522638</v>
      </c>
      <c r="P14" s="17">
        <v>181740.69691432617</v>
      </c>
      <c r="Q14" s="17">
        <v>185024.96597936068</v>
      </c>
      <c r="R14" s="17">
        <v>186372.15564068779</v>
      </c>
      <c r="S14" s="17">
        <v>190106.07943225958</v>
      </c>
      <c r="T14" s="17">
        <v>189409.0391024217</v>
      </c>
      <c r="U14" s="17">
        <v>192283.27787458207</v>
      </c>
      <c r="V14" s="17">
        <v>194292.34181934799</v>
      </c>
      <c r="W14" s="17">
        <v>194481.95590413414</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97" t="s">
        <v>144</v>
      </c>
      <c r="B16" s="97"/>
      <c r="C16" s="17">
        <v>195961.47271752838</v>
      </c>
      <c r="D16" s="17">
        <v>195532.64788531911</v>
      </c>
      <c r="E16" s="17">
        <v>195929.69213345961</v>
      </c>
      <c r="F16" s="17">
        <v>194936.47406706319</v>
      </c>
      <c r="G16" s="17">
        <v>194439.77263878006</v>
      </c>
      <c r="H16" s="17">
        <v>194678.2306119618</v>
      </c>
      <c r="I16" s="17">
        <v>195206.46723259188</v>
      </c>
      <c r="J16" s="17">
        <v>194623.29934210062</v>
      </c>
      <c r="K16" s="17">
        <v>177882.22005122149</v>
      </c>
      <c r="L16" s="17">
        <v>178174.44444960004</v>
      </c>
      <c r="M16" s="17">
        <v>178333.23825205406</v>
      </c>
      <c r="N16" s="17">
        <v>179238.70043035047</v>
      </c>
      <c r="O16" s="17">
        <v>180646.65782096592</v>
      </c>
      <c r="P16" s="17">
        <v>181740.99096465795</v>
      </c>
      <c r="Q16" s="17">
        <v>185026.18003779848</v>
      </c>
      <c r="R16" s="17">
        <v>186372.82975382279</v>
      </c>
      <c r="S16" s="17">
        <v>190106.98559277793</v>
      </c>
      <c r="T16" s="17">
        <v>189410.26167766444</v>
      </c>
      <c r="U16" s="17">
        <v>192284.65565931168</v>
      </c>
      <c r="V16" s="17">
        <v>194292.34181934799</v>
      </c>
      <c r="W16" s="17">
        <v>194483.10292235136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45378.427676464707</v>
      </c>
      <c r="D19" s="5">
        <v>42533.280839033207</v>
      </c>
      <c r="E19" s="5">
        <v>37539.59157284395</v>
      </c>
      <c r="F19" s="5">
        <v>35531.816243753085</v>
      </c>
      <c r="G19" s="5">
        <v>34752.241517028822</v>
      </c>
      <c r="H19" s="5">
        <v>33565.040928217393</v>
      </c>
      <c r="I19" s="5">
        <v>36415.370854718887</v>
      </c>
      <c r="J19" s="5">
        <v>34551.844492609795</v>
      </c>
      <c r="K19" s="5">
        <v>26509.893264312675</v>
      </c>
      <c r="L19" s="5">
        <v>29280.412169851759</v>
      </c>
      <c r="M19" s="5">
        <v>26716.843360685049</v>
      </c>
      <c r="N19" s="5">
        <v>24889.798794245915</v>
      </c>
      <c r="O19" s="5">
        <v>25373.997511946131</v>
      </c>
      <c r="P19" s="5">
        <v>24768.516661466849</v>
      </c>
      <c r="Q19" s="5">
        <v>26130.441630175195</v>
      </c>
      <c r="R19" s="5">
        <v>25999.823041492848</v>
      </c>
      <c r="S19" s="5">
        <v>26674.199999999579</v>
      </c>
      <c r="T19" s="5">
        <v>26275.984861255063</v>
      </c>
      <c r="U19" s="5">
        <v>26747.279999999311</v>
      </c>
      <c r="V19" s="5">
        <v>26674.199999998476</v>
      </c>
      <c r="W19" s="5">
        <v>25886.136247325259</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34.689599999998677</v>
      </c>
      <c r="E21" s="5">
        <v>104.35391999999887</v>
      </c>
      <c r="F21" s="5">
        <v>65.524800000000866</v>
      </c>
      <c r="G21" s="5">
        <v>65.524800000000681</v>
      </c>
      <c r="H21" s="5">
        <v>65.524800000000667</v>
      </c>
      <c r="I21" s="5">
        <v>65.704320000000536</v>
      </c>
      <c r="J21" s="5">
        <v>65.524800000000312</v>
      </c>
      <c r="K21" s="5">
        <v>65.524800000000255</v>
      </c>
      <c r="L21" s="5">
        <v>65.52480000000034</v>
      </c>
      <c r="M21" s="5">
        <v>65.704320000000521</v>
      </c>
      <c r="N21" s="5">
        <v>65.524800000000397</v>
      </c>
      <c r="O21" s="5">
        <v>65.524800000000553</v>
      </c>
      <c r="P21" s="5">
        <v>65.524800000000582</v>
      </c>
      <c r="Q21" s="5">
        <v>65.70432000000072</v>
      </c>
      <c r="R21" s="5">
        <v>65.524800000000639</v>
      </c>
      <c r="S21" s="5">
        <v>1660.382532633741</v>
      </c>
      <c r="T21" s="5">
        <v>65.524800000000411</v>
      </c>
      <c r="U21" s="5">
        <v>65.704320000000166</v>
      </c>
      <c r="V21" s="5">
        <v>1615.7658407585157</v>
      </c>
      <c r="W21" s="5">
        <v>65.524800000000525</v>
      </c>
    </row>
    <row r="22" spans="1:27">
      <c r="A22" s="6" t="s">
        <v>128</v>
      </c>
      <c r="B22" s="6" t="s">
        <v>116</v>
      </c>
      <c r="C22" s="5">
        <v>10.781104625908787</v>
      </c>
      <c r="D22" s="5">
        <v>0.3163720993079</v>
      </c>
      <c r="E22" s="5">
        <v>8.4163023292990307</v>
      </c>
      <c r="F22" s="5">
        <v>20.568308691094469</v>
      </c>
      <c r="G22" s="5">
        <v>0</v>
      </c>
      <c r="H22" s="5">
        <v>0</v>
      </c>
      <c r="I22" s="5">
        <v>0</v>
      </c>
      <c r="J22" s="5">
        <v>0.49749663348292933</v>
      </c>
      <c r="K22" s="5">
        <v>0</v>
      </c>
      <c r="L22" s="5">
        <v>0</v>
      </c>
      <c r="M22" s="5">
        <v>0.5052826762080731</v>
      </c>
      <c r="N22" s="5">
        <v>2.2802700120454298</v>
      </c>
      <c r="O22" s="5">
        <v>5.6020229104114998</v>
      </c>
      <c r="P22" s="5">
        <v>17.300795213224831</v>
      </c>
      <c r="Q22" s="5">
        <v>22.705921908873357</v>
      </c>
      <c r="R22" s="5">
        <v>32.150288370781261</v>
      </c>
      <c r="S22" s="5">
        <v>45.46298388296465</v>
      </c>
      <c r="T22" s="5">
        <v>43.828040562538163</v>
      </c>
      <c r="U22" s="5">
        <v>30.719875933455597</v>
      </c>
      <c r="V22" s="5">
        <v>39.128989170917535</v>
      </c>
      <c r="W22" s="5">
        <v>32.081025204626599</v>
      </c>
    </row>
    <row r="23" spans="1:27">
      <c r="A23" s="6" t="s">
        <v>128</v>
      </c>
      <c r="B23" s="6" t="s">
        <v>117</v>
      </c>
      <c r="C23" s="5">
        <v>2178.0114471698603</v>
      </c>
      <c r="D23" s="5">
        <v>1838.4430019233473</v>
      </c>
      <c r="E23" s="5">
        <v>1808.1419182943428</v>
      </c>
      <c r="F23" s="5">
        <v>2785.4772804436143</v>
      </c>
      <c r="G23" s="5">
        <v>1782.7373221656242</v>
      </c>
      <c r="H23" s="5">
        <v>2142.2915972902438</v>
      </c>
      <c r="I23" s="5">
        <v>761.28562734829529</v>
      </c>
      <c r="J23" s="5">
        <v>3382.2965146452693</v>
      </c>
      <c r="K23" s="5">
        <v>3066.9751181862966</v>
      </c>
      <c r="L23" s="5">
        <v>1890.6404665755624</v>
      </c>
      <c r="M23" s="5">
        <v>2232.1620345014871</v>
      </c>
      <c r="N23" s="5">
        <v>1848.6787227901668</v>
      </c>
      <c r="O23" s="5">
        <v>1840.1107776603369</v>
      </c>
      <c r="P23" s="5">
        <v>2716.1657672518672</v>
      </c>
      <c r="Q23" s="5">
        <v>2000.8702796410371</v>
      </c>
      <c r="R23" s="5">
        <v>2285.2513989296835</v>
      </c>
      <c r="S23" s="5">
        <v>2021.2696132930701</v>
      </c>
      <c r="T23" s="5">
        <v>3398.322709060114</v>
      </c>
      <c r="U23" s="5">
        <v>3775.4617662545375</v>
      </c>
      <c r="V23" s="5">
        <v>2969.0441364112789</v>
      </c>
      <c r="W23" s="5">
        <v>2368.6570871796193</v>
      </c>
    </row>
    <row r="24" spans="1:27">
      <c r="A24" s="6" t="s">
        <v>128</v>
      </c>
      <c r="B24" s="6" t="s">
        <v>118</v>
      </c>
      <c r="C24" s="5">
        <v>27.973992158241973</v>
      </c>
      <c r="D24" s="5">
        <v>27.480539830552125</v>
      </c>
      <c r="E24" s="5">
        <v>6.1149742886859419</v>
      </c>
      <c r="F24" s="5">
        <v>85.111650329264791</v>
      </c>
      <c r="G24" s="5">
        <v>591.55189102468682</v>
      </c>
      <c r="H24" s="5">
        <v>924.62410227986356</v>
      </c>
      <c r="I24" s="5">
        <v>740.60539720082841</v>
      </c>
      <c r="J24" s="5">
        <v>521.06576647649592</v>
      </c>
      <c r="K24" s="5">
        <v>727.05361349237239</v>
      </c>
      <c r="L24" s="5">
        <v>759.68346469645667</v>
      </c>
      <c r="M24" s="5">
        <v>877.62911612659354</v>
      </c>
      <c r="N24" s="5">
        <v>1286.8477122137638</v>
      </c>
      <c r="O24" s="5">
        <v>1665.5847319193699</v>
      </c>
      <c r="P24" s="5">
        <v>1132.2962261354621</v>
      </c>
      <c r="Q24" s="5">
        <v>2903.1192496397484</v>
      </c>
      <c r="R24" s="5">
        <v>2559.0545041564942</v>
      </c>
      <c r="S24" s="5">
        <v>3074.1827817783387</v>
      </c>
      <c r="T24" s="5">
        <v>2497.2565911757993</v>
      </c>
      <c r="U24" s="5">
        <v>2763.5031245985647</v>
      </c>
      <c r="V24" s="5">
        <v>3212.7448382274642</v>
      </c>
      <c r="W24" s="5">
        <v>2922.1464480269601</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4881.3247330042841</v>
      </c>
      <c r="D26" s="5">
        <v>5470.215123304667</v>
      </c>
      <c r="E26" s="5">
        <v>5628.1673926346193</v>
      </c>
      <c r="F26" s="5">
        <v>5668.4295191862157</v>
      </c>
      <c r="G26" s="5">
        <v>5921.2469265948794</v>
      </c>
      <c r="H26" s="5">
        <v>5720.1248659795083</v>
      </c>
      <c r="I26" s="5">
        <v>5420.2231498326655</v>
      </c>
      <c r="J26" s="5">
        <v>5751.1665249182615</v>
      </c>
      <c r="K26" s="5">
        <v>5481.2333731762665</v>
      </c>
      <c r="L26" s="5">
        <v>5674.2660491601237</v>
      </c>
      <c r="M26" s="5">
        <v>5707.5514757696292</v>
      </c>
      <c r="N26" s="5">
        <v>5375.9299819006037</v>
      </c>
      <c r="O26" s="5">
        <v>5600.9588017088818</v>
      </c>
      <c r="P26" s="5">
        <v>5630.7428225038811</v>
      </c>
      <c r="Q26" s="5">
        <v>5852.0505759547523</v>
      </c>
      <c r="R26" s="5">
        <v>5552.504261809695</v>
      </c>
      <c r="S26" s="5">
        <v>4065.7825700828425</v>
      </c>
      <c r="T26" s="5">
        <v>4163.8613882712307</v>
      </c>
      <c r="U26" s="5">
        <v>4013.9609451672759</v>
      </c>
      <c r="V26" s="5">
        <v>3186.9738045050281</v>
      </c>
      <c r="W26" s="5">
        <v>3111.801235109604</v>
      </c>
    </row>
    <row r="27" spans="1:27">
      <c r="A27" s="6" t="s">
        <v>128</v>
      </c>
      <c r="B27" s="6" t="s">
        <v>121</v>
      </c>
      <c r="C27" s="5">
        <v>4527.9494867679741</v>
      </c>
      <c r="D27" s="5">
        <v>5709.0314320843017</v>
      </c>
      <c r="E27" s="5">
        <v>5521.1756308981585</v>
      </c>
      <c r="F27" s="5">
        <v>5431.847042614605</v>
      </c>
      <c r="G27" s="5">
        <v>5727.074997505918</v>
      </c>
      <c r="H27" s="5">
        <v>5774.2155763758574</v>
      </c>
      <c r="I27" s="5">
        <v>5766.882234609403</v>
      </c>
      <c r="J27" s="5">
        <v>5125.4808914414671</v>
      </c>
      <c r="K27" s="5">
        <v>5302.550213611421</v>
      </c>
      <c r="L27" s="5">
        <v>5437.8331941883971</v>
      </c>
      <c r="M27" s="5">
        <v>5561.9201957534597</v>
      </c>
      <c r="N27" s="5">
        <v>5755.4585980606198</v>
      </c>
      <c r="O27" s="5">
        <v>5515.6081647136416</v>
      </c>
      <c r="P27" s="5">
        <v>5392.5638992631457</v>
      </c>
      <c r="Q27" s="5">
        <v>5746.23433370558</v>
      </c>
      <c r="R27" s="5">
        <v>5763.1571394173252</v>
      </c>
      <c r="S27" s="5">
        <v>5692.3441389164764</v>
      </c>
      <c r="T27" s="5">
        <v>4753.2235056928002</v>
      </c>
      <c r="U27" s="5">
        <v>6434.9253619291594</v>
      </c>
      <c r="V27" s="5">
        <v>9712.5501723165453</v>
      </c>
      <c r="W27" s="5">
        <v>10016.920165237387</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97" t="s">
        <v>150</v>
      </c>
      <c r="B29" s="97"/>
      <c r="C29" s="17">
        <v>60541.298072283535</v>
      </c>
      <c r="D29" s="17">
        <v>59148.532210963334</v>
      </c>
      <c r="E29" s="17">
        <v>54219.450645191268</v>
      </c>
      <c r="F29" s="17">
        <v>53193.243474276722</v>
      </c>
      <c r="G29" s="17">
        <v>52028.558220732441</v>
      </c>
      <c r="H29" s="17">
        <v>51138.710427416197</v>
      </c>
      <c r="I29" s="17">
        <v>52399.451321132452</v>
      </c>
      <c r="J29" s="17">
        <v>52933.597373331977</v>
      </c>
      <c r="K29" s="17">
        <v>44570.994892675757</v>
      </c>
      <c r="L29" s="17">
        <v>46586.295161335038</v>
      </c>
      <c r="M29" s="17">
        <v>44715.277303286333</v>
      </c>
      <c r="N29" s="17">
        <v>42644.51712429685</v>
      </c>
      <c r="O29" s="17">
        <v>43395.989870221703</v>
      </c>
      <c r="P29" s="17">
        <v>43844.605154684265</v>
      </c>
      <c r="Q29" s="17">
        <v>45336.509136007233</v>
      </c>
      <c r="R29" s="17">
        <v>45447.522632462729</v>
      </c>
      <c r="S29" s="17">
        <v>46097.475657199175</v>
      </c>
      <c r="T29" s="17">
        <v>44839.238065372352</v>
      </c>
      <c r="U29" s="17">
        <v>47416.284949646943</v>
      </c>
      <c r="V29" s="17">
        <v>50791.857151807861</v>
      </c>
      <c r="W29" s="17">
        <v>48372.156226005391</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97" t="s">
        <v>144</v>
      </c>
      <c r="B31" s="97"/>
      <c r="C31" s="17">
        <v>60541.298072283535</v>
      </c>
      <c r="D31" s="17">
        <v>59148.532210963334</v>
      </c>
      <c r="E31" s="17">
        <v>54219.450645191268</v>
      </c>
      <c r="F31" s="17">
        <v>53193.341267359749</v>
      </c>
      <c r="G31" s="17">
        <v>52028.558220732441</v>
      </c>
      <c r="H31" s="17">
        <v>51138.710427416197</v>
      </c>
      <c r="I31" s="17">
        <v>52399.451321132452</v>
      </c>
      <c r="J31" s="17">
        <v>52933.69121259755</v>
      </c>
      <c r="K31" s="17">
        <v>44571.028978293209</v>
      </c>
      <c r="L31" s="17">
        <v>46586.295161335038</v>
      </c>
      <c r="M31" s="17">
        <v>44715.277303286333</v>
      </c>
      <c r="N31" s="17">
        <v>42645.190991275689</v>
      </c>
      <c r="O31" s="17">
        <v>43396.279615961255</v>
      </c>
      <c r="P31" s="17">
        <v>43844.899205016045</v>
      </c>
      <c r="Q31" s="17">
        <v>45337.195161912729</v>
      </c>
      <c r="R31" s="17">
        <v>45448.115303700128</v>
      </c>
      <c r="S31" s="17">
        <v>46098.174633437076</v>
      </c>
      <c r="T31" s="17">
        <v>44840.066061739344</v>
      </c>
      <c r="U31" s="17">
        <v>47416.793937332957</v>
      </c>
      <c r="V31" s="17">
        <v>50791.857151807861</v>
      </c>
      <c r="W31" s="17">
        <v>48372.650020342175</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48820.519818725028</v>
      </c>
      <c r="D34" s="5">
        <v>45482.330498263051</v>
      </c>
      <c r="E34" s="5">
        <v>51410.81803773086</v>
      </c>
      <c r="F34" s="5">
        <v>48850.666858785793</v>
      </c>
      <c r="G34" s="5">
        <v>48818.252202748045</v>
      </c>
      <c r="H34" s="5">
        <v>48709.893449521478</v>
      </c>
      <c r="I34" s="5">
        <v>50074.791895874318</v>
      </c>
      <c r="J34" s="5">
        <v>48170.662824277482</v>
      </c>
      <c r="K34" s="5">
        <v>39322.209177315206</v>
      </c>
      <c r="L34" s="5">
        <v>40086.976094041369</v>
      </c>
      <c r="M34" s="5">
        <v>38980.846814788594</v>
      </c>
      <c r="N34" s="5">
        <v>46784.499373734769</v>
      </c>
      <c r="O34" s="5">
        <v>48309.915482911529</v>
      </c>
      <c r="P34" s="5">
        <v>46656.414593448259</v>
      </c>
      <c r="Q34" s="5">
        <v>45206.7883754512</v>
      </c>
      <c r="R34" s="5">
        <v>44341.704413619169</v>
      </c>
      <c r="S34" s="5">
        <v>45506.666206246809</v>
      </c>
      <c r="T34" s="5">
        <v>45352.569302866046</v>
      </c>
      <c r="U34" s="5">
        <v>46411.260762253172</v>
      </c>
      <c r="V34" s="5">
        <v>45479.146275530489</v>
      </c>
      <c r="W34" s="5">
        <v>42752.967893568777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1176.4338360000158</v>
      </c>
      <c r="D36" s="5">
        <v>1176.4338360000165</v>
      </c>
      <c r="E36" s="5">
        <v>1346.3869248000453</v>
      </c>
      <c r="F36" s="5">
        <v>1309.0435920000632</v>
      </c>
      <c r="G36" s="5">
        <v>1309.0435920000557</v>
      </c>
      <c r="H36" s="5">
        <v>1309.0435920000573</v>
      </c>
      <c r="I36" s="5">
        <v>1312.6300128000548</v>
      </c>
      <c r="J36" s="5">
        <v>1258.4545920000508</v>
      </c>
      <c r="K36" s="5">
        <v>1258.4545920000528</v>
      </c>
      <c r="L36" s="5">
        <v>1258.4545920000523</v>
      </c>
      <c r="M36" s="5">
        <v>1261.9024128000547</v>
      </c>
      <c r="N36" s="5">
        <v>1258.4545920000553</v>
      </c>
      <c r="O36" s="5">
        <v>1258.4545920000542</v>
      </c>
      <c r="P36" s="5">
        <v>1258.4545920000619</v>
      </c>
      <c r="Q36" s="5">
        <v>1261.902412800059</v>
      </c>
      <c r="R36" s="5">
        <v>1263.0491642710876</v>
      </c>
      <c r="S36" s="5">
        <v>2890.5489371137178</v>
      </c>
      <c r="T36" s="5">
        <v>1270.8616658157414</v>
      </c>
      <c r="U36" s="5">
        <v>1246.6593648851633</v>
      </c>
      <c r="V36" s="5">
        <v>1809.9453222122283</v>
      </c>
      <c r="W36" s="5">
        <v>1242.1242000000523</v>
      </c>
    </row>
    <row r="37" spans="1:23">
      <c r="A37" s="6" t="s">
        <v>145</v>
      </c>
      <c r="B37" s="6" t="s">
        <v>116</v>
      </c>
      <c r="C37" s="5">
        <v>1.3514818892860828E-2</v>
      </c>
      <c r="D37" s="5">
        <v>0</v>
      </c>
      <c r="E37" s="5">
        <v>0.29528028024743663</v>
      </c>
      <c r="F37" s="5">
        <v>4.1038591795713559</v>
      </c>
      <c r="G37" s="5">
        <v>0.43638069708909893</v>
      </c>
      <c r="H37" s="5">
        <v>0.84076309069804767</v>
      </c>
      <c r="I37" s="5">
        <v>0</v>
      </c>
      <c r="J37" s="5">
        <v>16.97552347037179</v>
      </c>
      <c r="K37" s="5">
        <v>0.46003570634995877</v>
      </c>
      <c r="L37" s="5">
        <v>0</v>
      </c>
      <c r="M37" s="5">
        <v>0</v>
      </c>
      <c r="N37" s="5">
        <v>0</v>
      </c>
      <c r="O37" s="5">
        <v>0.42913453015247499</v>
      </c>
      <c r="P37" s="5">
        <v>5.6949682413036422</v>
      </c>
      <c r="Q37" s="5">
        <v>7.9301333498576732</v>
      </c>
      <c r="R37" s="5">
        <v>9.0163745665101693</v>
      </c>
      <c r="S37" s="5">
        <v>2.645593381149022</v>
      </c>
      <c r="T37" s="5">
        <v>18.012155033993945</v>
      </c>
      <c r="U37" s="5">
        <v>9.3805807877620246</v>
      </c>
      <c r="V37" s="5">
        <v>12.621870818751427</v>
      </c>
      <c r="W37" s="5">
        <v>15.137122405557776</v>
      </c>
    </row>
    <row r="38" spans="1:23">
      <c r="A38" s="6" t="s">
        <v>145</v>
      </c>
      <c r="B38" s="6" t="s">
        <v>117</v>
      </c>
      <c r="C38" s="5">
        <v>678.47991590994559</v>
      </c>
      <c r="D38" s="5">
        <v>674.88096320994669</v>
      </c>
      <c r="E38" s="5">
        <v>671.28201048994845</v>
      </c>
      <c r="F38" s="5">
        <v>667.68305777994942</v>
      </c>
      <c r="G38" s="5">
        <v>664.08410507995006</v>
      </c>
      <c r="H38" s="5">
        <v>660.48515235995171</v>
      </c>
      <c r="I38" s="5">
        <v>656.88619965995213</v>
      </c>
      <c r="J38" s="5">
        <v>653.28724693994945</v>
      </c>
      <c r="K38" s="5">
        <v>649.68829423995044</v>
      </c>
      <c r="L38" s="5">
        <v>646.08934151995197</v>
      </c>
      <c r="M38" s="5">
        <v>642.49038880995295</v>
      </c>
      <c r="N38" s="5">
        <v>638.89143609995654</v>
      </c>
      <c r="O38" s="5">
        <v>635.29248338995717</v>
      </c>
      <c r="P38" s="5">
        <v>631.69353068995792</v>
      </c>
      <c r="Q38" s="5">
        <v>628.09457796995912</v>
      </c>
      <c r="R38" s="5">
        <v>624.49562525996066</v>
      </c>
      <c r="S38" s="5">
        <v>233.93106657999041</v>
      </c>
      <c r="T38" s="5">
        <v>232.57511334998981</v>
      </c>
      <c r="U38" s="5">
        <v>231.21916012998994</v>
      </c>
      <c r="V38" s="5">
        <v>229.86320689999027</v>
      </c>
      <c r="W38" s="5">
        <v>228.50725366999066</v>
      </c>
    </row>
    <row r="39" spans="1:23">
      <c r="A39" s="6" t="s">
        <v>145</v>
      </c>
      <c r="B39" s="6" t="s">
        <v>118</v>
      </c>
      <c r="C39" s="5">
        <v>11.553178820273368</v>
      </c>
      <c r="D39" s="5">
        <v>24.842662934899067</v>
      </c>
      <c r="E39" s="5">
        <v>20.779315997790658</v>
      </c>
      <c r="F39" s="5">
        <v>44.228217675196987</v>
      </c>
      <c r="G39" s="5">
        <v>28.647735627644295</v>
      </c>
      <c r="H39" s="5">
        <v>29.531823958218467</v>
      </c>
      <c r="I39" s="5">
        <v>28.816595998384727</v>
      </c>
      <c r="J39" s="5">
        <v>38.456701714890862</v>
      </c>
      <c r="K39" s="5">
        <v>49.116787746516678</v>
      </c>
      <c r="L39" s="5">
        <v>56.4729101827851</v>
      </c>
      <c r="M39" s="5">
        <v>93.1166706508468</v>
      </c>
      <c r="N39" s="5">
        <v>53.157140826834336</v>
      </c>
      <c r="O39" s="5">
        <v>56.378637176593266</v>
      </c>
      <c r="P39" s="5">
        <v>81.659438986010613</v>
      </c>
      <c r="Q39" s="5">
        <v>208.52536070923924</v>
      </c>
      <c r="R39" s="5">
        <v>154.18695981521682</v>
      </c>
      <c r="S39" s="5">
        <v>462.51111510928411</v>
      </c>
      <c r="T39" s="5">
        <v>341.07764289800281</v>
      </c>
      <c r="U39" s="5">
        <v>592.80626050567116</v>
      </c>
      <c r="V39" s="5">
        <v>676.8636785147603</v>
      </c>
      <c r="W39" s="5">
        <v>397.27485631568209</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2306.7853905463571</v>
      </c>
      <c r="D41" s="5">
        <v>4232.841972208199</v>
      </c>
      <c r="E41" s="5">
        <v>4120.3903085758075</v>
      </c>
      <c r="F41" s="5">
        <v>4069.4232643710402</v>
      </c>
      <c r="G41" s="5">
        <v>4240.3957730248749</v>
      </c>
      <c r="H41" s="5">
        <v>4513.6547211944671</v>
      </c>
      <c r="I41" s="5">
        <v>4229.2525279055608</v>
      </c>
      <c r="J41" s="5">
        <v>4285.4271101323011</v>
      </c>
      <c r="K41" s="5">
        <v>4233.4193582643484</v>
      </c>
      <c r="L41" s="5">
        <v>4234.7952479072046</v>
      </c>
      <c r="M41" s="5">
        <v>4074.2278676835958</v>
      </c>
      <c r="N41" s="5">
        <v>4224.5080926332521</v>
      </c>
      <c r="O41" s="5">
        <v>4111.9996473324509</v>
      </c>
      <c r="P41" s="5">
        <v>4099.9897740552151</v>
      </c>
      <c r="Q41" s="5">
        <v>4297.7871139483505</v>
      </c>
      <c r="R41" s="5">
        <v>4548.379267303244</v>
      </c>
      <c r="S41" s="5">
        <v>7571.242723633748</v>
      </c>
      <c r="T41" s="5">
        <v>7327.0596714460407</v>
      </c>
      <c r="U41" s="5">
        <v>7438.8621469069703</v>
      </c>
      <c r="V41" s="5">
        <v>9296.2311038316348</v>
      </c>
      <c r="W41" s="5">
        <v>9132.2963337591773</v>
      </c>
    </row>
    <row r="42" spans="1:23">
      <c r="A42" s="6" t="s">
        <v>145</v>
      </c>
      <c r="B42" s="6" t="s">
        <v>121</v>
      </c>
      <c r="C42" s="5">
        <v>5005.2817667329773</v>
      </c>
      <c r="D42" s="5">
        <v>6213.3795789951209</v>
      </c>
      <c r="E42" s="5">
        <v>6131.1274016582411</v>
      </c>
      <c r="F42" s="5">
        <v>6118.845671544972</v>
      </c>
      <c r="G42" s="5">
        <v>6224.2792601041165</v>
      </c>
      <c r="H42" s="5">
        <v>6257.3289070332457</v>
      </c>
      <c r="I42" s="5">
        <v>6251.210238093171</v>
      </c>
      <c r="J42" s="5">
        <v>5157.2844592717647</v>
      </c>
      <c r="K42" s="5">
        <v>5729.062737248295</v>
      </c>
      <c r="L42" s="5">
        <v>5862.2479917125729</v>
      </c>
      <c r="M42" s="5">
        <v>6050.0459604906118</v>
      </c>
      <c r="N42" s="5">
        <v>6249.4795348597199</v>
      </c>
      <c r="O42" s="5">
        <v>6143.5995248371919</v>
      </c>
      <c r="P42" s="5">
        <v>6114.4919615448516</v>
      </c>
      <c r="Q42" s="5">
        <v>5986.7700339131579</v>
      </c>
      <c r="R42" s="5">
        <v>5973.9656911111761</v>
      </c>
      <c r="S42" s="5">
        <v>5849.3494843093931</v>
      </c>
      <c r="T42" s="5">
        <v>4833.3953101947591</v>
      </c>
      <c r="U42" s="5">
        <v>5391.426570354799</v>
      </c>
      <c r="V42" s="5">
        <v>5483.7394319676978</v>
      </c>
      <c r="W42" s="5">
        <v>5652.413213459804</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97" t="s">
        <v>150</v>
      </c>
      <c r="B44" s="97"/>
      <c r="C44" s="17">
        <v>62683.67976906812</v>
      </c>
      <c r="D44" s="17">
        <v>62555.805456811628</v>
      </c>
      <c r="E44" s="17">
        <v>68563.820240314657</v>
      </c>
      <c r="F44" s="17">
        <v>66106.902389545896</v>
      </c>
      <c r="G44" s="17">
        <v>66576.082724929627</v>
      </c>
      <c r="H44" s="17">
        <v>67003.616574662301</v>
      </c>
      <c r="I44" s="17">
        <v>68320.165805617245</v>
      </c>
      <c r="J44" s="17">
        <v>65558.752394340219</v>
      </c>
      <c r="K44" s="17">
        <v>57437.897398593799</v>
      </c>
      <c r="L44" s="17">
        <v>58564.191928930653</v>
      </c>
      <c r="M44" s="17">
        <v>57740.22761350291</v>
      </c>
      <c r="N44" s="17">
        <v>66138.074722780148</v>
      </c>
      <c r="O44" s="17">
        <v>67709.882946747137</v>
      </c>
      <c r="P44" s="17">
        <v>66282.985957056342</v>
      </c>
      <c r="Q44" s="17">
        <v>65192.019504437092</v>
      </c>
      <c r="R44" s="17">
        <v>64826.728284054145</v>
      </c>
      <c r="S44" s="17">
        <v>70379.397853363305</v>
      </c>
      <c r="T44" s="17">
        <v>67624.799375063274</v>
      </c>
      <c r="U44" s="17">
        <v>69602.453327774259</v>
      </c>
      <c r="V44" s="17">
        <v>71471.012037048582</v>
      </c>
      <c r="W44" s="17">
        <v>68504.516807615146</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97" t="s">
        <v>144</v>
      </c>
      <c r="B46" s="97"/>
      <c r="C46" s="17">
        <v>62683.67976906812</v>
      </c>
      <c r="D46" s="17">
        <v>62555.805456811628</v>
      </c>
      <c r="E46" s="17">
        <v>68563.820240314657</v>
      </c>
      <c r="F46" s="17">
        <v>66106.902389545896</v>
      </c>
      <c r="G46" s="17">
        <v>66576.082724929627</v>
      </c>
      <c r="H46" s="17">
        <v>67003.616574662301</v>
      </c>
      <c r="I46" s="17">
        <v>68320.165805617245</v>
      </c>
      <c r="J46" s="17">
        <v>65558.752394340219</v>
      </c>
      <c r="K46" s="17">
        <v>57437.897398593799</v>
      </c>
      <c r="L46" s="17">
        <v>58564.191928930653</v>
      </c>
      <c r="M46" s="17">
        <v>57740.22761350291</v>
      </c>
      <c r="N46" s="17">
        <v>66138.074722780148</v>
      </c>
      <c r="O46" s="17">
        <v>67709.882946747137</v>
      </c>
      <c r="P46" s="17">
        <v>66282.985957056342</v>
      </c>
      <c r="Q46" s="17">
        <v>65192.160905659883</v>
      </c>
      <c r="R46" s="17">
        <v>64826.809725951753</v>
      </c>
      <c r="S46" s="17">
        <v>70379.397853363305</v>
      </c>
      <c r="T46" s="17">
        <v>67624.799375063274</v>
      </c>
      <c r="U46" s="17">
        <v>69602.715165624802</v>
      </c>
      <c r="V46" s="17">
        <v>71471.012037048582</v>
      </c>
      <c r="W46" s="17">
        <v>68504.516807615146</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28253.114134100531</v>
      </c>
      <c r="D50" s="5">
        <v>32545.761778942757</v>
      </c>
      <c r="E50" s="5">
        <v>32305.555470898515</v>
      </c>
      <c r="F50" s="5">
        <v>32137.419152457387</v>
      </c>
      <c r="G50" s="5">
        <v>30864.754051952958</v>
      </c>
      <c r="H50" s="5">
        <v>29482.411887855968</v>
      </c>
      <c r="I50" s="5">
        <v>32360.768211979546</v>
      </c>
      <c r="J50" s="5">
        <v>27884.243530218457</v>
      </c>
      <c r="K50" s="5">
        <v>27020.503987326498</v>
      </c>
      <c r="L50" s="5">
        <v>26922.580225918908</v>
      </c>
      <c r="M50" s="5">
        <v>23736.165730283905</v>
      </c>
      <c r="N50" s="5">
        <v>22985.533908547572</v>
      </c>
      <c r="O50" s="5">
        <v>23116.654316065331</v>
      </c>
      <c r="P50" s="5">
        <v>22391.070684887465</v>
      </c>
      <c r="Q50" s="5">
        <v>24613.905203486902</v>
      </c>
      <c r="R50" s="5">
        <v>24500.988157650638</v>
      </c>
      <c r="S50" s="5">
        <v>24281.339574196576</v>
      </c>
      <c r="T50" s="5">
        <v>24662.498335077325</v>
      </c>
      <c r="U50" s="5">
        <v>24577.030917416891</v>
      </c>
      <c r="V50" s="5">
        <v>24219.009153377247</v>
      </c>
      <c r="W50" s="5">
        <v>24152.819840215274</v>
      </c>
    </row>
    <row r="51" spans="1:23">
      <c r="A51" s="6" t="s">
        <v>146</v>
      </c>
      <c r="B51" s="6" t="s">
        <v>115</v>
      </c>
      <c r="C51" s="5">
        <v>15.287550684092706</v>
      </c>
      <c r="D51" s="5">
        <v>9.0398912287768756</v>
      </c>
      <c r="E51" s="5">
        <v>4.6224249064057377</v>
      </c>
      <c r="F51" s="5">
        <v>4.3092491873866168</v>
      </c>
      <c r="G51" s="5">
        <v>7.6217761398959798</v>
      </c>
      <c r="H51" s="5">
        <v>1.581055283199825</v>
      </c>
      <c r="I51" s="5">
        <v>1.5156217876580291</v>
      </c>
      <c r="J51" s="5">
        <v>3.505507062367144</v>
      </c>
      <c r="K51" s="5">
        <v>4.8757989321000137</v>
      </c>
      <c r="L51" s="5">
        <v>3.5698822382193329</v>
      </c>
      <c r="M51" s="5">
        <v>4.4402491466452023</v>
      </c>
      <c r="N51" s="5">
        <v>2.3769028661061298</v>
      </c>
      <c r="O51" s="5">
        <v>0.45013790149999999</v>
      </c>
      <c r="P51" s="5">
        <v>2.6814310949072042</v>
      </c>
      <c r="Q51" s="5">
        <v>11.526121853470656</v>
      </c>
      <c r="R51" s="5">
        <v>10.318420884108145</v>
      </c>
      <c r="S51" s="5">
        <v>18.715699715523726</v>
      </c>
      <c r="T51" s="5">
        <v>16.776681774647866</v>
      </c>
      <c r="U51" s="5">
        <v>0</v>
      </c>
      <c r="V51" s="5">
        <v>0</v>
      </c>
      <c r="W51" s="5">
        <v>0</v>
      </c>
    </row>
    <row r="52" spans="1:23">
      <c r="A52" s="6" t="s">
        <v>146</v>
      </c>
      <c r="B52" s="6" t="s">
        <v>116</v>
      </c>
      <c r="C52" s="5">
        <v>15.024469242049957</v>
      </c>
      <c r="D52" s="5">
        <v>6.1462315474799949</v>
      </c>
      <c r="E52" s="5">
        <v>3.1788833064623283</v>
      </c>
      <c r="F52" s="5">
        <v>0.1531248904228949</v>
      </c>
      <c r="G52" s="5">
        <v>6.3599060550366806</v>
      </c>
      <c r="H52" s="5">
        <v>0.46633658614929152</v>
      </c>
      <c r="I52" s="5">
        <v>0.85856338747490013</v>
      </c>
      <c r="J52" s="5">
        <v>1.5896270662015168</v>
      </c>
      <c r="K52" s="5">
        <v>3.6958232740201069</v>
      </c>
      <c r="L52" s="5">
        <v>3.0796819963517716</v>
      </c>
      <c r="M52" s="5">
        <v>3.4568035594246891</v>
      </c>
      <c r="N52" s="5">
        <v>0.5600243332996041</v>
      </c>
      <c r="O52" s="5">
        <v>0.26013954912891202</v>
      </c>
      <c r="P52" s="5">
        <v>0.52793099861131099</v>
      </c>
      <c r="Q52" s="5">
        <v>7.04910643683837</v>
      </c>
      <c r="R52" s="5">
        <v>4.7141484543577388</v>
      </c>
      <c r="S52" s="5">
        <v>8.5770647009497871</v>
      </c>
      <c r="T52" s="5">
        <v>14.182707409238875</v>
      </c>
      <c r="U52" s="5">
        <v>14.945616999327086</v>
      </c>
      <c r="V52" s="5">
        <v>19.871369310651421</v>
      </c>
      <c r="W52" s="5">
        <v>17.721608035570139</v>
      </c>
    </row>
    <row r="53" spans="1:23">
      <c r="A53" s="6" t="s">
        <v>146</v>
      </c>
      <c r="B53" s="6" t="s">
        <v>117</v>
      </c>
      <c r="C53" s="5">
        <v>3081.6584722196749</v>
      </c>
      <c r="D53" s="5">
        <v>2847.4898313311055</v>
      </c>
      <c r="E53" s="5">
        <v>2690.2460631924132</v>
      </c>
      <c r="F53" s="5">
        <v>3378.2526184910098</v>
      </c>
      <c r="G53" s="5">
        <v>2610.0134357707457</v>
      </c>
      <c r="H53" s="5">
        <v>2999.9261847196985</v>
      </c>
      <c r="I53" s="5">
        <v>1810.9996660988338</v>
      </c>
      <c r="J53" s="5">
        <v>3645.3172602957497</v>
      </c>
      <c r="K53" s="5">
        <v>3416.928514296897</v>
      </c>
      <c r="L53" s="5">
        <v>2683.0017178516259</v>
      </c>
      <c r="M53" s="5">
        <v>2918.9201464693474</v>
      </c>
      <c r="N53" s="5">
        <v>2695.641108301129</v>
      </c>
      <c r="O53" s="5">
        <v>2544.6594878298906</v>
      </c>
      <c r="P53" s="5">
        <v>3196.1576667573795</v>
      </c>
      <c r="Q53" s="5">
        <v>2469.4005750127194</v>
      </c>
      <c r="R53" s="5">
        <v>2836.4616097077255</v>
      </c>
      <c r="S53" s="5">
        <v>1710.9260189720503</v>
      </c>
      <c r="T53" s="5">
        <v>3444.497108120122</v>
      </c>
      <c r="U53" s="5">
        <v>3230.4865525530913</v>
      </c>
      <c r="V53" s="5">
        <v>2533.5487601105551</v>
      </c>
      <c r="W53" s="5">
        <v>2754.7293221973123</v>
      </c>
    </row>
    <row r="54" spans="1:23">
      <c r="A54" s="6" t="s">
        <v>146</v>
      </c>
      <c r="B54" s="6" t="s">
        <v>118</v>
      </c>
      <c r="C54" s="5">
        <v>16.287015446096678</v>
      </c>
      <c r="D54" s="5">
        <v>32.374563793249564</v>
      </c>
      <c r="E54" s="5">
        <v>25.06601554600293</v>
      </c>
      <c r="F54" s="5">
        <v>30.828533963287001</v>
      </c>
      <c r="G54" s="5">
        <v>31.692449659158026</v>
      </c>
      <c r="H54" s="5">
        <v>34.562386536641789</v>
      </c>
      <c r="I54" s="5">
        <v>31.981732680530648</v>
      </c>
      <c r="J54" s="5">
        <v>14.782630026732619</v>
      </c>
      <c r="K54" s="5">
        <v>14.911267202566798</v>
      </c>
      <c r="L54" s="5">
        <v>28.895476170936675</v>
      </c>
      <c r="M54" s="5">
        <v>25.233754514163266</v>
      </c>
      <c r="N54" s="5">
        <v>28.71507518719288</v>
      </c>
      <c r="O54" s="5">
        <v>16.323883194950383</v>
      </c>
      <c r="P54" s="5">
        <v>12.750691903624478</v>
      </c>
      <c r="Q54" s="5">
        <v>17.927708843407494</v>
      </c>
      <c r="R54" s="5">
        <v>18.873482518952539</v>
      </c>
      <c r="S54" s="5">
        <v>21.111565528160394</v>
      </c>
      <c r="T54" s="5">
        <v>21.846832702894481</v>
      </c>
      <c r="U54" s="5">
        <v>25.071147442932695</v>
      </c>
      <c r="V54" s="5">
        <v>27.634360755389569</v>
      </c>
      <c r="W54" s="5">
        <v>354.90743720316323</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12910.939870664546</v>
      </c>
      <c r="D56" s="5">
        <v>12436.37389077745</v>
      </c>
      <c r="E56" s="5">
        <v>12472.129417890472</v>
      </c>
      <c r="F56" s="5">
        <v>13480.170327543765</v>
      </c>
      <c r="G56" s="5">
        <v>15162.309221014164</v>
      </c>
      <c r="H56" s="5">
        <v>15414.018542331023</v>
      </c>
      <c r="I56" s="5">
        <v>15713.158229714032</v>
      </c>
      <c r="J56" s="5">
        <v>16551.629771992571</v>
      </c>
      <c r="K56" s="5">
        <v>18051.636665528044</v>
      </c>
      <c r="L56" s="5">
        <v>17607.571766792611</v>
      </c>
      <c r="M56" s="5">
        <v>19804.841042562053</v>
      </c>
      <c r="N56" s="5">
        <v>17584.834747762801</v>
      </c>
      <c r="O56" s="5">
        <v>17296.674675077713</v>
      </c>
      <c r="P56" s="5">
        <v>17859.576587746033</v>
      </c>
      <c r="Q56" s="5">
        <v>19014.292408481815</v>
      </c>
      <c r="R56" s="5">
        <v>18702.134889514211</v>
      </c>
      <c r="S56" s="5">
        <v>17639.654861352028</v>
      </c>
      <c r="T56" s="5">
        <v>16863.887124246965</v>
      </c>
      <c r="U56" s="5">
        <v>16914.091999864584</v>
      </c>
      <c r="V56" s="5">
        <v>15364.678682114543</v>
      </c>
      <c r="W56" s="5">
        <v>17373.493932388054</v>
      </c>
    </row>
    <row r="57" spans="1:23">
      <c r="A57" s="6" t="s">
        <v>146</v>
      </c>
      <c r="B57" s="6" t="s">
        <v>121</v>
      </c>
      <c r="C57" s="5">
        <v>2277.0261118926428</v>
      </c>
      <c r="D57" s="5">
        <v>2452.224553007311</v>
      </c>
      <c r="E57" s="5">
        <v>2345.6043845089239</v>
      </c>
      <c r="F57" s="5">
        <v>2827.3189611832181</v>
      </c>
      <c r="G57" s="5">
        <v>3128.1967753079098</v>
      </c>
      <c r="H57" s="5">
        <v>3480.395134333537</v>
      </c>
      <c r="I57" s="5">
        <v>3761.2243385749489</v>
      </c>
      <c r="J57" s="5">
        <v>3600.3079843954515</v>
      </c>
      <c r="K57" s="5">
        <v>3929.242180188553</v>
      </c>
      <c r="L57" s="5">
        <v>3920.8488012194907</v>
      </c>
      <c r="M57" s="5">
        <v>3895.9749397568062</v>
      </c>
      <c r="N57" s="5">
        <v>4204.2690385573978</v>
      </c>
      <c r="O57" s="5">
        <v>3993.9482273654689</v>
      </c>
      <c r="P57" s="5">
        <v>3906.7564879694928</v>
      </c>
      <c r="Q57" s="5">
        <v>4116.3484316648219</v>
      </c>
      <c r="R57" s="5">
        <v>4188.5897204882258</v>
      </c>
      <c r="S57" s="5">
        <v>4204.3395111252421</v>
      </c>
      <c r="T57" s="5">
        <v>3832.1744938733946</v>
      </c>
      <c r="U57" s="5">
        <v>3930.4544334045172</v>
      </c>
      <c r="V57" s="5">
        <v>3912.8629416743879</v>
      </c>
      <c r="W57" s="5">
        <v>3883.2702075626516</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97" t="s">
        <v>150</v>
      </c>
      <c r="B59" s="97"/>
      <c r="C59" s="17">
        <v>49405.963094062739</v>
      </c>
      <c r="D59" s="17">
        <v>53187.168951983578</v>
      </c>
      <c r="E59" s="17">
        <v>52752.407572838296</v>
      </c>
      <c r="F59" s="17">
        <v>54795.525561070994</v>
      </c>
      <c r="G59" s="17">
        <v>54792.904158428602</v>
      </c>
      <c r="H59" s="17">
        <v>54448.656718981169</v>
      </c>
      <c r="I59" s="17">
        <v>56803.863735758292</v>
      </c>
      <c r="J59" s="17">
        <v>54929.289404603696</v>
      </c>
      <c r="K59" s="17">
        <v>55751.569747807909</v>
      </c>
      <c r="L59" s="17">
        <v>54583.851060417204</v>
      </c>
      <c r="M59" s="17">
        <v>54029.37925301418</v>
      </c>
      <c r="N59" s="17">
        <v>51397.320067800007</v>
      </c>
      <c r="O59" s="17">
        <v>51121.550194542331</v>
      </c>
      <c r="P59" s="17">
        <v>51736.681255384181</v>
      </c>
      <c r="Q59" s="17">
        <v>54830.523378696169</v>
      </c>
      <c r="R59" s="17">
        <v>55040.469211111871</v>
      </c>
      <c r="S59" s="17">
        <v>52821.017181894975</v>
      </c>
      <c r="T59" s="17">
        <v>53968.500144408492</v>
      </c>
      <c r="U59" s="17">
        <v>53985.08935232721</v>
      </c>
      <c r="V59" s="17">
        <v>51596.102943728984</v>
      </c>
      <c r="W59" s="17">
        <v>53986.234101521666</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97" t="s">
        <v>144</v>
      </c>
      <c r="B61" s="97"/>
      <c r="C61" s="17">
        <v>49405.963094062739</v>
      </c>
      <c r="D61" s="17">
        <v>53187.168951983578</v>
      </c>
      <c r="E61" s="17">
        <v>52752.407572838296</v>
      </c>
      <c r="F61" s="17">
        <v>54795.525561070994</v>
      </c>
      <c r="G61" s="17">
        <v>54792.904158428602</v>
      </c>
      <c r="H61" s="17">
        <v>54448.656718981169</v>
      </c>
      <c r="I61" s="17">
        <v>56803.863735758292</v>
      </c>
      <c r="J61" s="17">
        <v>54929.289404603696</v>
      </c>
      <c r="K61" s="17">
        <v>55751.569747807909</v>
      </c>
      <c r="L61" s="17">
        <v>54583.851060417204</v>
      </c>
      <c r="M61" s="17">
        <v>54029.37925301418</v>
      </c>
      <c r="N61" s="17">
        <v>51397.320067800007</v>
      </c>
      <c r="O61" s="17">
        <v>51121.550194542331</v>
      </c>
      <c r="P61" s="17">
        <v>51736.681255384181</v>
      </c>
      <c r="Q61" s="17">
        <v>54830.7746879849</v>
      </c>
      <c r="R61" s="17">
        <v>55040.469211111871</v>
      </c>
      <c r="S61" s="17">
        <v>52821.017181894975</v>
      </c>
      <c r="T61" s="17">
        <v>53968.756577877968</v>
      </c>
      <c r="U61" s="17">
        <v>53985.523220646421</v>
      </c>
      <c r="V61" s="17">
        <v>51596.102943728984</v>
      </c>
      <c r="W61" s="17">
        <v>53986.676337936384</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1878.75320803354</v>
      </c>
      <c r="D66" s="5">
        <v>1869.4558281721852</v>
      </c>
      <c r="E66" s="5">
        <v>1502.1185302213833</v>
      </c>
      <c r="F66" s="5">
        <v>547.49999999123474</v>
      </c>
      <c r="G66" s="5">
        <v>547.49999999123679</v>
      </c>
      <c r="H66" s="5">
        <v>547.49999999123543</v>
      </c>
      <c r="I66" s="5">
        <v>548.99999999121349</v>
      </c>
      <c r="J66" s="5">
        <v>547.49999999123713</v>
      </c>
      <c r="K66" s="5">
        <v>547.49999999123702</v>
      </c>
      <c r="L66" s="5">
        <v>547.49999999123702</v>
      </c>
      <c r="M66" s="5">
        <v>548.99999999121087</v>
      </c>
      <c r="N66" s="5">
        <v>547.49999999123804</v>
      </c>
      <c r="O66" s="5">
        <v>547.49999999123543</v>
      </c>
      <c r="P66" s="5">
        <v>547.49999999123531</v>
      </c>
      <c r="Q66" s="5">
        <v>464.67359999120987</v>
      </c>
      <c r="R66" s="5">
        <v>463.4039999912352</v>
      </c>
      <c r="S66" s="5">
        <v>0</v>
      </c>
      <c r="T66" s="5">
        <v>0</v>
      </c>
      <c r="U66" s="5">
        <v>0</v>
      </c>
      <c r="V66" s="5">
        <v>0</v>
      </c>
      <c r="W66" s="5">
        <v>0</v>
      </c>
    </row>
    <row r="67" spans="1:23">
      <c r="A67" s="6" t="s">
        <v>147</v>
      </c>
      <c r="B67" s="6" t="s">
        <v>116</v>
      </c>
      <c r="C67" s="5">
        <v>54.727520814297279</v>
      </c>
      <c r="D67" s="5">
        <v>67.64760907230874</v>
      </c>
      <c r="E67" s="5">
        <v>115.82980473057486</v>
      </c>
      <c r="F67" s="5">
        <v>5.0501636056259116</v>
      </c>
      <c r="G67" s="5">
        <v>5.4038783933462238</v>
      </c>
      <c r="H67" s="5">
        <v>1.7485921341120392</v>
      </c>
      <c r="I67" s="5">
        <v>2.0475929565192001</v>
      </c>
      <c r="J67" s="5">
        <v>3.1987912957167515</v>
      </c>
      <c r="K67" s="5">
        <v>3.9935415022950056</v>
      </c>
      <c r="L67" s="5">
        <v>2.3345561810879993</v>
      </c>
      <c r="M67" s="5">
        <v>3.213332121282765</v>
      </c>
      <c r="N67" s="5">
        <v>3.1166762198447886</v>
      </c>
      <c r="O67" s="5">
        <v>0.7027977624787709</v>
      </c>
      <c r="P67" s="5">
        <v>4.6405620164028045</v>
      </c>
      <c r="Q67" s="5">
        <v>23.546533327579183</v>
      </c>
      <c r="R67" s="5">
        <v>24.555458217120314</v>
      </c>
      <c r="S67" s="5">
        <v>666.52504281947483</v>
      </c>
      <c r="T67" s="5">
        <v>63.553956843697257</v>
      </c>
      <c r="U67" s="5">
        <v>67.144212437567305</v>
      </c>
      <c r="V67" s="5">
        <v>646.18704983312591</v>
      </c>
      <c r="W67" s="5">
        <v>23.631864153791504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62.478929984095124</v>
      </c>
      <c r="D69" s="5">
        <v>86.155285645365282</v>
      </c>
      <c r="E69" s="5">
        <v>80.347440207589955</v>
      </c>
      <c r="F69" s="5">
        <v>59.680639650995175</v>
      </c>
      <c r="G69" s="5">
        <v>67.429469161667512</v>
      </c>
      <c r="H69" s="5">
        <v>64.606642504271605</v>
      </c>
      <c r="I69" s="5">
        <v>61.06011540205126</v>
      </c>
      <c r="J69" s="5">
        <v>59.127958837790217</v>
      </c>
      <c r="K69" s="5">
        <v>60.309742642528448</v>
      </c>
      <c r="L69" s="5">
        <v>52.190020776440065</v>
      </c>
      <c r="M69" s="5">
        <v>57.894182937883016</v>
      </c>
      <c r="N69" s="5">
        <v>49.463567738773989</v>
      </c>
      <c r="O69" s="5">
        <v>53.387798227148878</v>
      </c>
      <c r="P69" s="5">
        <v>49.990751509000667</v>
      </c>
      <c r="Q69" s="5">
        <v>470.62554252545931</v>
      </c>
      <c r="R69" s="5">
        <v>491.30473113881038</v>
      </c>
      <c r="S69" s="5">
        <v>1076.2460990587313</v>
      </c>
      <c r="T69" s="5">
        <v>1055.0331097380224</v>
      </c>
      <c r="U69" s="5">
        <v>1073.2807279792282</v>
      </c>
      <c r="V69" s="5">
        <v>1074.9108405360566</v>
      </c>
      <c r="W69" s="5">
        <v>1906.8450900247371</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6791.8641278066898</v>
      </c>
      <c r="D71" s="5">
        <v>6090.2538301672312</v>
      </c>
      <c r="E71" s="5">
        <v>6264.1505911313079</v>
      </c>
      <c r="F71" s="5">
        <v>6242.5665372380781</v>
      </c>
      <c r="G71" s="5">
        <v>6809.5954004728346</v>
      </c>
      <c r="H71" s="5">
        <v>6709.7185411009759</v>
      </c>
      <c r="I71" s="5">
        <v>6241.8226521596753</v>
      </c>
      <c r="J71" s="5">
        <v>6250.5079930851734</v>
      </c>
      <c r="K71" s="5">
        <v>6186.9566030266596</v>
      </c>
      <c r="L71" s="5">
        <v>6117.723281999557</v>
      </c>
      <c r="M71" s="5">
        <v>6632.8756196408158</v>
      </c>
      <c r="N71" s="5">
        <v>5824.0100106155887</v>
      </c>
      <c r="O71" s="5">
        <v>5280.3050287881842</v>
      </c>
      <c r="P71" s="5">
        <v>5163.1400714395568</v>
      </c>
      <c r="Q71" s="5">
        <v>5240.0439074645792</v>
      </c>
      <c r="R71" s="5">
        <v>4340.7119569321003</v>
      </c>
      <c r="S71" s="5">
        <v>3768.3037131842884</v>
      </c>
      <c r="T71" s="5">
        <v>3432.1620132014377</v>
      </c>
      <c r="U71" s="5">
        <v>2509.9974839521024</v>
      </c>
      <c r="V71" s="5">
        <v>2711.4761642868662</v>
      </c>
      <c r="W71" s="5">
        <v>2949.2311726703974</v>
      </c>
    </row>
    <row r="72" spans="1:23">
      <c r="A72" s="6" t="s">
        <v>147</v>
      </c>
      <c r="B72" s="6" t="s">
        <v>121</v>
      </c>
      <c r="C72" s="5">
        <v>964.270162763999</v>
      </c>
      <c r="D72" s="5">
        <v>1009.4151096270007</v>
      </c>
      <c r="E72" s="5">
        <v>972.54848291400026</v>
      </c>
      <c r="F72" s="5">
        <v>978.96544118100064</v>
      </c>
      <c r="G72" s="5">
        <v>965.1198667769977</v>
      </c>
      <c r="H72" s="5">
        <v>992.03250852000019</v>
      </c>
      <c r="I72" s="5">
        <v>1010.8961560170021</v>
      </c>
      <c r="J72" s="5">
        <v>939.59850754800073</v>
      </c>
      <c r="K72" s="5">
        <v>980.73756941399847</v>
      </c>
      <c r="L72" s="5">
        <v>956.06537438700093</v>
      </c>
      <c r="M72" s="5">
        <v>971.64429190199974</v>
      </c>
      <c r="N72" s="5">
        <v>1008.6203935710005</v>
      </c>
      <c r="O72" s="5">
        <v>969.39497790000019</v>
      </c>
      <c r="P72" s="5">
        <v>972.60985110600109</v>
      </c>
      <c r="Q72" s="5">
        <v>1160.6082303794972</v>
      </c>
      <c r="R72" s="5">
        <v>1863.2521497336036</v>
      </c>
      <c r="S72" s="5">
        <v>6393.1461578610015</v>
      </c>
      <c r="T72" s="5">
        <v>5944.0249102540165</v>
      </c>
      <c r="U72" s="5">
        <v>6074.586504801011</v>
      </c>
      <c r="V72" s="5">
        <v>6039.9212082929962</v>
      </c>
      <c r="W72" s="5">
        <v>6188.865680900014</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97" t="s">
        <v>150</v>
      </c>
      <c r="B74" s="97"/>
      <c r="C74" s="17">
        <v>11339.913674576424</v>
      </c>
      <c r="D74" s="17">
        <v>10711.758023345727</v>
      </c>
      <c r="E74" s="17">
        <v>10566.029621188065</v>
      </c>
      <c r="F74" s="17">
        <v>9523.17826062514</v>
      </c>
      <c r="G74" s="17">
        <v>10112.403466179116</v>
      </c>
      <c r="H74" s="17">
        <v>10070.303615807323</v>
      </c>
      <c r="I74" s="17">
        <v>9654.6509989979095</v>
      </c>
      <c r="J74" s="17">
        <v>9612.5617257290269</v>
      </c>
      <c r="K74" s="17">
        <v>9604.9964436700902</v>
      </c>
      <c r="L74" s="17">
        <v>9524.8335897574834</v>
      </c>
      <c r="M74" s="17">
        <v>10077.07833728991</v>
      </c>
      <c r="N74" s="17">
        <v>9321.9955644586717</v>
      </c>
      <c r="O74" s="17">
        <v>8756.8102178187</v>
      </c>
      <c r="P74" s="17">
        <v>8669.5143114120965</v>
      </c>
      <c r="Q74" s="17">
        <v>8897.343053180366</v>
      </c>
      <c r="R74" s="17">
        <v>8721.4180411282596</v>
      </c>
      <c r="S74" s="17">
        <v>12873.116593089164</v>
      </c>
      <c r="T74" s="17">
        <v>11504.246277823353</v>
      </c>
      <c r="U74" s="17">
        <v>10739.685879507681</v>
      </c>
      <c r="V74" s="17">
        <v>11510.34531491399</v>
      </c>
      <c r="W74" s="17">
        <v>11305.013319463804</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97" t="s">
        <v>144</v>
      </c>
      <c r="B76" s="97"/>
      <c r="C76" s="17">
        <v>11339.913674576424</v>
      </c>
      <c r="D76" s="17">
        <v>10711.758023345727</v>
      </c>
      <c r="E76" s="17">
        <v>10566.029621188065</v>
      </c>
      <c r="F76" s="17">
        <v>9523.17826062514</v>
      </c>
      <c r="G76" s="17">
        <v>10112.403466179116</v>
      </c>
      <c r="H76" s="17">
        <v>10070.303615807323</v>
      </c>
      <c r="I76" s="17">
        <v>9654.6509989979095</v>
      </c>
      <c r="J76" s="17">
        <v>9612.5617257290269</v>
      </c>
      <c r="K76" s="17">
        <v>9604.9964436700902</v>
      </c>
      <c r="L76" s="17">
        <v>9524.8335897574834</v>
      </c>
      <c r="M76" s="17">
        <v>10077.07833728991</v>
      </c>
      <c r="N76" s="17">
        <v>9321.9955644586717</v>
      </c>
      <c r="O76" s="17">
        <v>8756.8102178187</v>
      </c>
      <c r="P76" s="17">
        <v>8669.5143114120965</v>
      </c>
      <c r="Q76" s="17">
        <v>8897.4783752011317</v>
      </c>
      <c r="R76" s="17">
        <v>8721.4180411282596</v>
      </c>
      <c r="S76" s="17">
        <v>12873.323777369626</v>
      </c>
      <c r="T76" s="17">
        <v>11504.384423229621</v>
      </c>
      <c r="U76" s="17">
        <v>10739.85897038152</v>
      </c>
      <c r="V76" s="17">
        <v>11510.34531491399</v>
      </c>
      <c r="W76" s="17">
        <v>11305.224306929531</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9660.0009920401571</v>
      </c>
      <c r="D83" s="5">
        <v>7673.0631708060155</v>
      </c>
      <c r="E83" s="5">
        <v>7669.4968429873561</v>
      </c>
      <c r="F83" s="5">
        <v>8988.8040521420262</v>
      </c>
      <c r="G83" s="5">
        <v>8525.9055154085854</v>
      </c>
      <c r="H83" s="5">
        <v>9619.2313972491738</v>
      </c>
      <c r="I83" s="5">
        <v>5770.0149971550181</v>
      </c>
      <c r="J83" s="5">
        <v>9354.1834892650913</v>
      </c>
      <c r="K83" s="5">
        <v>8322.6763182431605</v>
      </c>
      <c r="L83" s="5">
        <v>6706.5485991366477</v>
      </c>
      <c r="M83" s="5">
        <v>9471.0529043314182</v>
      </c>
      <c r="N83" s="5">
        <v>7511.6298116614635</v>
      </c>
      <c r="O83" s="5">
        <v>7522.3724116817402</v>
      </c>
      <c r="P83" s="5">
        <v>8904.7611013887836</v>
      </c>
      <c r="Q83" s="5">
        <v>8373.0370075007886</v>
      </c>
      <c r="R83" s="5">
        <v>9907.5295784969603</v>
      </c>
      <c r="S83" s="5">
        <v>5647.4475539113919</v>
      </c>
      <c r="T83" s="5">
        <v>9186.9481093524573</v>
      </c>
      <c r="U83" s="5">
        <v>8213.6312708979167</v>
      </c>
      <c r="V83" s="5">
        <v>6594.1151816123584</v>
      </c>
      <c r="W83" s="5">
        <v>9805.856577825658</v>
      </c>
    </row>
    <row r="84" spans="1:23">
      <c r="A84" s="6" t="s">
        <v>148</v>
      </c>
      <c r="B84" s="6" t="s">
        <v>118</v>
      </c>
      <c r="C84" s="5">
        <v>0.43520176547381129</v>
      </c>
      <c r="D84" s="5">
        <v>0.30502182646710141</v>
      </c>
      <c r="E84" s="5">
        <v>0.34667163689008029</v>
      </c>
      <c r="F84" s="5">
        <v>0.22761318287428947</v>
      </c>
      <c r="G84" s="5">
        <v>0.27215989043551814</v>
      </c>
      <c r="H84" s="5">
        <v>8.9302617608227816E-2</v>
      </c>
      <c r="I84" s="5">
        <v>0.23828274906812164</v>
      </c>
      <c r="J84" s="5">
        <v>0.16448099467638858</v>
      </c>
      <c r="K84" s="5">
        <v>0.15738496603594571</v>
      </c>
      <c r="L84" s="5">
        <v>0.26345122559735357</v>
      </c>
      <c r="M84" s="5">
        <v>0.45998413683120237</v>
      </c>
      <c r="N84" s="5">
        <v>0.61421155629862301</v>
      </c>
      <c r="O84" s="5">
        <v>0.84026449989858321</v>
      </c>
      <c r="P84" s="5">
        <v>0.88980724604753958</v>
      </c>
      <c r="Q84" s="5">
        <v>1.320482265521528</v>
      </c>
      <c r="R84" s="5">
        <v>1.1139098630000288</v>
      </c>
      <c r="S84" s="5">
        <v>1.6454752228341682</v>
      </c>
      <c r="T84" s="5">
        <v>1.3512960576983375</v>
      </c>
      <c r="U84" s="5">
        <v>1.8239971120159812</v>
      </c>
      <c r="V84" s="5">
        <v>2.0781721253908176</v>
      </c>
      <c r="W84" s="5">
        <v>1.5649848605990901</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2124.9622628037896</v>
      </c>
      <c r="D86" s="5">
        <v>2049.3446551971151</v>
      </c>
      <c r="E86" s="5">
        <v>1949.48636266927</v>
      </c>
      <c r="F86" s="5">
        <v>2118.0543383583886</v>
      </c>
      <c r="G86" s="5">
        <v>2192.501042113704</v>
      </c>
      <c r="H86" s="5">
        <v>2185.6194103556149</v>
      </c>
      <c r="I86" s="5">
        <v>2045.4628460544402</v>
      </c>
      <c r="J86" s="5">
        <v>2021.4810951569214</v>
      </c>
      <c r="K86" s="5">
        <v>1980.7122006363979</v>
      </c>
      <c r="L86" s="5">
        <v>1994.7087263697954</v>
      </c>
      <c r="M86" s="5">
        <v>2081.768396747193</v>
      </c>
      <c r="N86" s="5">
        <v>1998.6160765314755</v>
      </c>
      <c r="O86" s="5">
        <v>1906.9017521286039</v>
      </c>
      <c r="P86" s="5">
        <v>2063.1728067464628</v>
      </c>
      <c r="Q86" s="5">
        <v>2150.3149236577374</v>
      </c>
      <c r="R86" s="5">
        <v>2177.4836879580453</v>
      </c>
      <c r="S86" s="5">
        <v>2032.18203387936</v>
      </c>
      <c r="T86" s="5">
        <v>2024.5457154253727</v>
      </c>
      <c r="U86" s="5">
        <v>2059.9635444913702</v>
      </c>
      <c r="V86" s="5">
        <v>2054.9412318041927</v>
      </c>
      <c r="W86" s="5">
        <v>2224.7255051953421</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97" t="s">
        <v>150</v>
      </c>
      <c r="B89" s="97"/>
      <c r="C89" s="17">
        <v>11990.618107537548</v>
      </c>
      <c r="D89" s="17">
        <v>9929.3832422148316</v>
      </c>
      <c r="E89" s="17">
        <v>9827.9840539273264</v>
      </c>
      <c r="F89" s="17">
        <v>11317.526588461415</v>
      </c>
      <c r="G89" s="17">
        <v>10929.824068510288</v>
      </c>
      <c r="H89" s="17">
        <v>12016.943275094789</v>
      </c>
      <c r="I89" s="17">
        <v>8028.3353710859583</v>
      </c>
      <c r="J89" s="17">
        <v>11589.004604830114</v>
      </c>
      <c r="K89" s="17">
        <v>10516.727482856457</v>
      </c>
      <c r="L89" s="17">
        <v>8915.2727091596444</v>
      </c>
      <c r="M89" s="17">
        <v>11771.275744960711</v>
      </c>
      <c r="N89" s="17">
        <v>9736.1190840359395</v>
      </c>
      <c r="O89" s="17">
        <v>9662.134845896544</v>
      </c>
      <c r="P89" s="17">
        <v>11206.910235789246</v>
      </c>
      <c r="Q89" s="17">
        <v>10768.570907039826</v>
      </c>
      <c r="R89" s="17">
        <v>12336.017471930805</v>
      </c>
      <c r="S89" s="17">
        <v>7935.0721467129524</v>
      </c>
      <c r="T89" s="17">
        <v>11472.255239754229</v>
      </c>
      <c r="U89" s="17">
        <v>10539.764365325986</v>
      </c>
      <c r="V89" s="17">
        <v>8923.0243718485508</v>
      </c>
      <c r="W89" s="17">
        <v>12314.035449528099</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11990.618107537548</v>
      </c>
      <c r="D91" s="17">
        <v>9929.3832422148316</v>
      </c>
      <c r="E91" s="17">
        <v>9827.9840539273264</v>
      </c>
      <c r="F91" s="17">
        <v>11317.526588461415</v>
      </c>
      <c r="G91" s="17">
        <v>10929.824068510288</v>
      </c>
      <c r="H91" s="17">
        <v>12016.943275094789</v>
      </c>
      <c r="I91" s="17">
        <v>8028.3353710859583</v>
      </c>
      <c r="J91" s="17">
        <v>11589.004604830114</v>
      </c>
      <c r="K91" s="17">
        <v>10516.727482856457</v>
      </c>
      <c r="L91" s="17">
        <v>8915.2727091596444</v>
      </c>
      <c r="M91" s="17">
        <v>11771.275744960711</v>
      </c>
      <c r="N91" s="17">
        <v>9736.1190840359395</v>
      </c>
      <c r="O91" s="17">
        <v>9662.134845896544</v>
      </c>
      <c r="P91" s="17">
        <v>11206.910235789246</v>
      </c>
      <c r="Q91" s="17">
        <v>10768.570907039826</v>
      </c>
      <c r="R91" s="17">
        <v>12336.017471930805</v>
      </c>
      <c r="S91" s="17">
        <v>7935.0721467129524</v>
      </c>
      <c r="T91" s="17">
        <v>11472.255239754229</v>
      </c>
      <c r="U91" s="17">
        <v>10539.764365325986</v>
      </c>
      <c r="V91" s="17">
        <v>8923.0243718485508</v>
      </c>
      <c r="W91" s="17">
        <v>12314.035449528099</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-143.95928951419779</v>
      </c>
      <c r="D96" s="5">
        <v>-231.00129007629357</v>
      </c>
      <c r="E96" s="5">
        <v>-171.66853834091583</v>
      </c>
      <c r="F96" s="5">
        <v>-360.68712812564155</v>
      </c>
      <c r="G96" s="5">
        <v>-947.96787074421854</v>
      </c>
      <c r="H96" s="5">
        <v>-1401.5206256289291</v>
      </c>
      <c r="I96" s="5">
        <v>-1130.1836286620935</v>
      </c>
      <c r="J96" s="5">
        <v>-825.64801396737596</v>
      </c>
      <c r="K96" s="5">
        <v>-1207.1647679783503</v>
      </c>
      <c r="L96" s="5">
        <v>-1322.3838332878215</v>
      </c>
      <c r="M96" s="5">
        <v>-1604.9009438636649</v>
      </c>
      <c r="N96" s="5">
        <v>-2019.8210595122077</v>
      </c>
      <c r="O96" s="5">
        <v>-2524.0104593800256</v>
      </c>
      <c r="P96" s="5">
        <v>-1857.296683092824</v>
      </c>
      <c r="Q96" s="5">
        <v>-5133.5817151692572</v>
      </c>
      <c r="R96" s="5">
        <v>-4573.75898547414</v>
      </c>
      <c r="S96" s="5">
        <v>-7755.9895181533557</v>
      </c>
      <c r="T96" s="5">
        <v>-5313.7287536532158</v>
      </c>
      <c r="U96" s="5">
        <v>-7006.9861856188845</v>
      </c>
      <c r="V96" s="5">
        <v>-8179.5063892916078</v>
      </c>
      <c r="W96" s="5">
        <v>-7693.3874747881118</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97" t="s">
        <v>138</v>
      </c>
      <c r="B98" s="97"/>
      <c r="C98" s="17">
        <v>-386.87287536835368</v>
      </c>
      <c r="D98" s="17">
        <v>-500.51372121903603</v>
      </c>
      <c r="E98" s="17">
        <v>-468.5443962667016</v>
      </c>
      <c r="F98" s="17">
        <v>-708.95401775247876</v>
      </c>
      <c r="G98" s="17">
        <v>-1358.7137265857868</v>
      </c>
      <c r="H98" s="17">
        <v>-1874.7204059338628</v>
      </c>
      <c r="I98" s="17">
        <v>-1650.8674941751228</v>
      </c>
      <c r="J98" s="17">
        <v>-1378.5919936952496</v>
      </c>
      <c r="K98" s="17">
        <v>-1815.7047387451776</v>
      </c>
      <c r="L98" s="17">
        <v>-1983.7382684411525</v>
      </c>
      <c r="M98" s="17">
        <v>-2321.9822784784219</v>
      </c>
      <c r="N98" s="17">
        <v>-2787.944531044925</v>
      </c>
      <c r="O98" s="17">
        <v>-3325.7143861431932</v>
      </c>
      <c r="P98" s="17">
        <v>-2687.2663446470879</v>
      </c>
      <c r="Q98" s="17">
        <v>-5973.4616632384659</v>
      </c>
      <c r="R98" s="17">
        <v>-5435.1079130043045</v>
      </c>
      <c r="S98" s="17">
        <v>-8629.0806139945726</v>
      </c>
      <c r="T98" s="17">
        <v>-6204.3043786851322</v>
      </c>
      <c r="U98" s="17">
        <v>-7923.1943168670159</v>
      </c>
      <c r="V98" s="17">
        <v>-9127.5885655793827</v>
      </c>
      <c r="W98" s="17">
        <v>-8660.3002044979057</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-33.751149808023847</v>
      </c>
      <c r="D101" s="5">
        <v>-55.963313475339042</v>
      </c>
      <c r="E101" s="5">
        <v>-16.491545967777348</v>
      </c>
      <c r="F101" s="5">
        <v>-191.90001493291595</v>
      </c>
      <c r="G101" s="5">
        <v>-791.1889570668402</v>
      </c>
      <c r="H101" s="5">
        <v>-1243.2406640514073</v>
      </c>
      <c r="I101" s="5">
        <v>-980.73474612701739</v>
      </c>
      <c r="J101" s="5">
        <v>-685.55042163450889</v>
      </c>
      <c r="K101" s="5">
        <v>-1048.5789971653344</v>
      </c>
      <c r="L101" s="5">
        <v>-1146.6648819556603</v>
      </c>
      <c r="M101" s="5">
        <v>-1373.9307067013128</v>
      </c>
      <c r="N101" s="5">
        <v>-1853.8049872216675</v>
      </c>
      <c r="O101" s="5">
        <v>-2364.4777085653304</v>
      </c>
      <c r="P101" s="5">
        <v>-1670.3394892123608</v>
      </c>
      <c r="Q101" s="5">
        <v>-4240.6259814357218</v>
      </c>
      <c r="R101" s="5">
        <v>-3730.294941838109</v>
      </c>
      <c r="S101" s="5">
        <v>-5750.7564128640197</v>
      </c>
      <c r="T101" s="5">
        <v>-3547.1853865055455</v>
      </c>
      <c r="U101" s="5">
        <v>-4854.6189508385532</v>
      </c>
      <c r="V101" s="5">
        <v>-5903.7014625941238</v>
      </c>
      <c r="W101" s="5">
        <v>-4385.049703575959</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97" t="s">
        <v>138</v>
      </c>
      <c r="B103" s="97"/>
      <c r="C103" s="17">
        <v>-106.62159353514903</v>
      </c>
      <c r="D103" s="17">
        <v>-141.44853690448514</v>
      </c>
      <c r="E103" s="17">
        <v>-114.88306690555476</v>
      </c>
      <c r="F103" s="17">
        <v>-313.78944232210392</v>
      </c>
      <c r="G103" s="17">
        <v>-944.65612040576025</v>
      </c>
      <c r="H103" s="17">
        <v>-1424.4926584708724</v>
      </c>
      <c r="I103" s="17">
        <v>-1180.9527884065603</v>
      </c>
      <c r="J103" s="17">
        <v>-900.5643375669689</v>
      </c>
      <c r="K103" s="17">
        <v>-1287.7008179999884</v>
      </c>
      <c r="L103" s="17">
        <v>-1409.0413324286353</v>
      </c>
      <c r="M103" s="17">
        <v>-1662.8463612093058</v>
      </c>
      <c r="N103" s="17">
        <v>-2165.5034278412895</v>
      </c>
      <c r="O103" s="17">
        <v>-2693.5368945669984</v>
      </c>
      <c r="P103" s="17">
        <v>-2011.9671583748518</v>
      </c>
      <c r="Q103" s="17">
        <v>-4590.2091626181291</v>
      </c>
      <c r="R103" s="17">
        <v>-4090.3103823944411</v>
      </c>
      <c r="S103" s="17">
        <v>-6113.1581277495598</v>
      </c>
      <c r="T103" s="17">
        <v>-3918.1563617840025</v>
      </c>
      <c r="U103" s="17">
        <v>-5238.2370200507903</v>
      </c>
      <c r="V103" s="17">
        <v>-6300.3249570467742</v>
      </c>
      <c r="W103" s="17">
        <v>-4791.1544393257464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-14.348005693088087</v>
      </c>
      <c r="D106" s="5">
        <v>-30.747359545686727</v>
      </c>
      <c r="E106" s="5">
        <v>-26.667075336074191</v>
      </c>
      <c r="F106" s="5">
        <v>-58.414594303118513</v>
      </c>
      <c r="G106" s="5">
        <v>-35.522110561066484</v>
      </c>
      <c r="H106" s="5">
        <v>-36.901710204670898</v>
      </c>
      <c r="I106" s="5">
        <v>-35.533425065216058</v>
      </c>
      <c r="J106" s="5">
        <v>-49.390982742504882</v>
      </c>
      <c r="K106" s="5">
        <v>-65.867089917414518</v>
      </c>
      <c r="L106" s="5">
        <v>-76.344500807397495</v>
      </c>
      <c r="M106" s="5">
        <v>-128.23324906845858</v>
      </c>
      <c r="N106" s="5">
        <v>-69.707949450975661</v>
      </c>
      <c r="O106" s="5">
        <v>-73.87205674653049</v>
      </c>
      <c r="P106" s="5">
        <v>-109.65775097256318</v>
      </c>
      <c r="Q106" s="5">
        <v>-289.71021837802652</v>
      </c>
      <c r="R106" s="5">
        <v>-212.15218438974989</v>
      </c>
      <c r="S106" s="5">
        <v>-652.02966093591374</v>
      </c>
      <c r="T106" s="5">
        <v>-437.33384230046573</v>
      </c>
      <c r="U106" s="5">
        <v>-795.53663424238084</v>
      </c>
      <c r="V106" s="5">
        <v>-915.48586775765204</v>
      </c>
      <c r="W106" s="5">
        <v>-516.05610174581511</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97" t="s">
        <v>138</v>
      </c>
      <c r="B108" s="97"/>
      <c r="C108" s="17">
        <v>-47.368726893011385</v>
      </c>
      <c r="D108" s="17">
        <v>-68.62463871029523</v>
      </c>
      <c r="E108" s="17">
        <v>-70.5745688333202</v>
      </c>
      <c r="F108" s="17">
        <v>-113.71844870708821</v>
      </c>
      <c r="G108" s="17">
        <v>-106.9331029077314</v>
      </c>
      <c r="H108" s="17">
        <v>-124.69645785663909</v>
      </c>
      <c r="I108" s="17">
        <v>-134.69216895720217</v>
      </c>
      <c r="J108" s="17">
        <v>-156.08523779411388</v>
      </c>
      <c r="K108" s="17">
        <v>-184.05762670601152</v>
      </c>
      <c r="L108" s="17">
        <v>-207.69052494967548</v>
      </c>
      <c r="M108" s="17">
        <v>-269.68843095904356</v>
      </c>
      <c r="N108" s="17">
        <v>-224.07044343836367</v>
      </c>
      <c r="O108" s="17">
        <v>-239.3423643787915</v>
      </c>
      <c r="P108" s="17">
        <v>-283.89484502845818</v>
      </c>
      <c r="Q108" s="17">
        <v>-470.2149713069465</v>
      </c>
      <c r="R108" s="17">
        <v>-397.9726613092169</v>
      </c>
      <c r="S108" s="17">
        <v>-839.02745969852174</v>
      </c>
      <c r="T108" s="17">
        <v>-628.97309536091177</v>
      </c>
      <c r="U108" s="17">
        <v>-991.39926601619379</v>
      </c>
      <c r="V108" s="17">
        <v>-1123.226661867177</v>
      </c>
      <c r="W108" s="17">
        <v>-730.00794233162515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-19.793945789987788</v>
      </c>
      <c r="D111" s="5">
        <v>-39.458888768993582</v>
      </c>
      <c r="E111" s="5">
        <v>-30.38188499614273</v>
      </c>
      <c r="F111" s="5">
        <v>-37.539916741965605</v>
      </c>
      <c r="G111" s="5">
        <v>-38.60344984979119</v>
      </c>
      <c r="H111" s="5">
        <v>-42.262236368265782</v>
      </c>
      <c r="I111" s="5">
        <v>-38.879766663258799</v>
      </c>
      <c r="J111" s="5">
        <v>-18.043921352112747</v>
      </c>
      <c r="K111" s="5">
        <v>-18.320658755940016</v>
      </c>
      <c r="L111" s="5">
        <v>-35.176626566837513</v>
      </c>
      <c r="M111" s="5">
        <v>-30.905438841417926</v>
      </c>
      <c r="N111" s="5">
        <v>-34.881943930048458</v>
      </c>
      <c r="O111" s="5">
        <v>-19.406016939798914</v>
      </c>
      <c r="P111" s="5">
        <v>-15.000147718834995</v>
      </c>
      <c r="Q111" s="5">
        <v>-21.089457458723277</v>
      </c>
      <c r="R111" s="5">
        <v>-22.263779100583932</v>
      </c>
      <c r="S111" s="5">
        <v>-24.774509391687761</v>
      </c>
      <c r="T111" s="5">
        <v>-25.76704065647753</v>
      </c>
      <c r="U111" s="5">
        <v>-29.512254485032802</v>
      </c>
      <c r="V111" s="5">
        <v>-32.42398631525873</v>
      </c>
      <c r="W111" s="5">
        <v>-436.66592742048823</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97" t="s">
        <v>138</v>
      </c>
      <c r="B113" s="97"/>
      <c r="C113" s="17">
        <v>-51.11554568001079</v>
      </c>
      <c r="D113" s="17">
        <v>-76.055163191663482</v>
      </c>
      <c r="E113" s="17">
        <v>-71.578189551631539</v>
      </c>
      <c r="F113" s="17">
        <v>-88.324272636957602</v>
      </c>
      <c r="G113" s="17">
        <v>-101.76394453647768</v>
      </c>
      <c r="H113" s="17">
        <v>-118.89580067343439</v>
      </c>
      <c r="I113" s="17">
        <v>-126.84747767040659</v>
      </c>
      <c r="J113" s="17">
        <v>-115.12542295033086</v>
      </c>
      <c r="K113" s="17">
        <v>-132.273330097236</v>
      </c>
      <c r="L113" s="17">
        <v>-164.71029168887353</v>
      </c>
      <c r="M113" s="17">
        <v>-178.72799016338391</v>
      </c>
      <c r="N113" s="17">
        <v>-199.47023656015148</v>
      </c>
      <c r="O113" s="17">
        <v>-192.33325089018993</v>
      </c>
      <c r="P113" s="17">
        <v>-196.22269224759302</v>
      </c>
      <c r="Q113" s="17">
        <v>-202.81225786479627</v>
      </c>
      <c r="R113" s="17">
        <v>-209.65583949094292</v>
      </c>
      <c r="S113" s="17">
        <v>-218.51812910731977</v>
      </c>
      <c r="T113" s="17">
        <v>-225.81818324852651</v>
      </c>
      <c r="U113" s="17">
        <v>-238.63627772751178</v>
      </c>
      <c r="V113" s="17">
        <v>-249.74410940172672</v>
      </c>
      <c r="W113" s="17">
        <v>-658.02221283018923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-75.549046801176303</v>
      </c>
      <c r="D116" s="5">
        <v>-104.47344239450375</v>
      </c>
      <c r="E116" s="5">
        <v>-97.72500096235666</v>
      </c>
      <c r="F116" s="5">
        <v>-72.564892820855619</v>
      </c>
      <c r="G116" s="5">
        <v>-82.333236750129345</v>
      </c>
      <c r="H116" s="5">
        <v>-79.007840657810618</v>
      </c>
      <c r="I116" s="5">
        <v>-74.758599345434334</v>
      </c>
      <c r="J116" s="5">
        <v>-72.46923893759481</v>
      </c>
      <c r="K116" s="5">
        <v>-74.210628512758205</v>
      </c>
      <c r="L116" s="5">
        <v>-63.89022739272459</v>
      </c>
      <c r="M116" s="5">
        <v>-71.288120984607787</v>
      </c>
      <c r="N116" s="5">
        <v>-60.703115328700648</v>
      </c>
      <c r="O116" s="5">
        <v>-65.268925527723994</v>
      </c>
      <c r="P116" s="5">
        <v>-61.252494113029101</v>
      </c>
      <c r="Q116" s="5">
        <v>-580.6026925357038</v>
      </c>
      <c r="R116" s="5">
        <v>-607.73256998290412</v>
      </c>
      <c r="S116" s="5">
        <v>-1326.4982854817997</v>
      </c>
      <c r="T116" s="5">
        <v>-1301.8466560994996</v>
      </c>
      <c r="U116" s="5">
        <v>-1325.1719032471719</v>
      </c>
      <c r="V116" s="5">
        <v>-1325.4571664576531</v>
      </c>
      <c r="W116" s="5">
        <v>-2353.7747125007622</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97" t="s">
        <v>138</v>
      </c>
      <c r="B118" s="97"/>
      <c r="C118" s="17">
        <v>-176.8749810639323</v>
      </c>
      <c r="D118" s="17">
        <v>-209.05253875373177</v>
      </c>
      <c r="E118" s="17">
        <v>-205.68973177482968</v>
      </c>
      <c r="F118" s="17">
        <v>-186.33059585261964</v>
      </c>
      <c r="G118" s="17">
        <v>-197.27013700497236</v>
      </c>
      <c r="H118" s="17">
        <v>-197.51259588379261</v>
      </c>
      <c r="I118" s="17">
        <v>-198.06296508576932</v>
      </c>
      <c r="J118" s="17">
        <v>-196.01733990220282</v>
      </c>
      <c r="K118" s="17">
        <v>-199.6685222902932</v>
      </c>
      <c r="L118" s="17">
        <v>-189.23570239899161</v>
      </c>
      <c r="M118" s="17">
        <v>-196.4407683341808</v>
      </c>
      <c r="N118" s="17">
        <v>-183.48368237535067</v>
      </c>
      <c r="O118" s="17">
        <v>-184.50252109001298</v>
      </c>
      <c r="P118" s="17">
        <v>-178.23608594897308</v>
      </c>
      <c r="Q118" s="17">
        <v>-692.56994367664879</v>
      </c>
      <c r="R118" s="17">
        <v>-718.98484955672109</v>
      </c>
      <c r="S118" s="17">
        <v>-1438.9188161286977</v>
      </c>
      <c r="T118" s="17">
        <v>-1411.9220749427666</v>
      </c>
      <c r="U118" s="17">
        <v>-1434.065616586767</v>
      </c>
      <c r="V118" s="17">
        <v>-1432.7136428957501</v>
      </c>
      <c r="W118" s="17">
        <v>-2460.1062331030171</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-0.51714142192175161</v>
      </c>
      <c r="D121" s="5">
        <v>-0.35828589177049569</v>
      </c>
      <c r="E121" s="5">
        <v>-0.40303107856489523</v>
      </c>
      <c r="F121" s="5">
        <v>-0.2677093267858574</v>
      </c>
      <c r="G121" s="5">
        <v>-0.32011651639128769</v>
      </c>
      <c r="H121" s="5">
        <v>-0.1081743467744147</v>
      </c>
      <c r="I121" s="5">
        <v>-0.2770914611669556</v>
      </c>
      <c r="J121" s="5">
        <v>-0.19344930065460267</v>
      </c>
      <c r="K121" s="5">
        <v>-0.18739362690329861</v>
      </c>
      <c r="L121" s="5">
        <v>-0.30759656520140027</v>
      </c>
      <c r="M121" s="5">
        <v>-0.54342826786800058</v>
      </c>
      <c r="N121" s="5">
        <v>-0.72306358081525324</v>
      </c>
      <c r="O121" s="5">
        <v>-0.98575160064133671</v>
      </c>
      <c r="P121" s="5">
        <v>-1.046801076035814</v>
      </c>
      <c r="Q121" s="5">
        <v>-1.5533653610818088</v>
      </c>
      <c r="R121" s="5">
        <v>-1.315510162792253</v>
      </c>
      <c r="S121" s="5">
        <v>-1.9306494799343825</v>
      </c>
      <c r="T121" s="5">
        <v>-1.5958280912272957</v>
      </c>
      <c r="U121" s="5">
        <v>-2.1464428057451905</v>
      </c>
      <c r="V121" s="5">
        <v>-2.4379061669198503</v>
      </c>
      <c r="W121" s="5">
        <v>-1.8410295450874401</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97" t="s">
        <v>138</v>
      </c>
      <c r="B123" s="97"/>
      <c r="C123" s="17">
        <v>-4.8920281962501511</v>
      </c>
      <c r="D123" s="17">
        <v>-5.3328436588604164</v>
      </c>
      <c r="E123" s="17">
        <v>-5.818839201365436</v>
      </c>
      <c r="F123" s="17">
        <v>-6.7912582337093568</v>
      </c>
      <c r="G123" s="17">
        <v>-8.090421730845117</v>
      </c>
      <c r="H123" s="17">
        <v>-9.1228930491243947</v>
      </c>
      <c r="I123" s="17">
        <v>-10.312094055184556</v>
      </c>
      <c r="J123" s="17">
        <v>-10.799655481633103</v>
      </c>
      <c r="K123" s="17">
        <v>-12.004441651648699</v>
      </c>
      <c r="L123" s="17">
        <v>-13.0604169749764</v>
      </c>
      <c r="M123" s="17">
        <v>-14.2787278125078</v>
      </c>
      <c r="N123" s="17">
        <v>-15.416740829769454</v>
      </c>
      <c r="O123" s="17">
        <v>-15.999355217200035</v>
      </c>
      <c r="P123" s="17">
        <v>-16.945563047211412</v>
      </c>
      <c r="Q123" s="17">
        <v>-17.655327771945309</v>
      </c>
      <c r="R123" s="17">
        <v>-18.184180252981456</v>
      </c>
      <c r="S123" s="17">
        <v>-19.458081310473681</v>
      </c>
      <c r="T123" s="17">
        <v>-19.434663348924598</v>
      </c>
      <c r="U123" s="17">
        <v>-20.856136485752391</v>
      </c>
      <c r="V123" s="17">
        <v>-21.579194367955552</v>
      </c>
      <c r="W123" s="17">
        <v>-21.00937690732794</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520.66936276349998</v>
      </c>
      <c r="M4" s="5">
        <v>916.66086740749995</v>
      </c>
      <c r="N4" s="5">
        <v>1840.4194089009998</v>
      </c>
      <c r="O4" s="5">
        <v>2132.7790842500999</v>
      </c>
      <c r="P4" s="5">
        <v>2342.9603944288001</v>
      </c>
      <c r="Q4" s="5">
        <v>2354.8783098643999</v>
      </c>
      <c r="R4" s="5">
        <v>2364.7285889068999</v>
      </c>
      <c r="S4" s="5">
        <v>2375.2848156863993</v>
      </c>
      <c r="T4" s="5">
        <v>2388.2850449857001</v>
      </c>
      <c r="U4" s="5">
        <v>2403.7611420910994</v>
      </c>
      <c r="V4" s="5">
        <v>2413.4738858101996</v>
      </c>
      <c r="W4" s="5">
        <v>2422.3292471393997</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876.80189902999996</v>
      </c>
      <c r="P5" s="5">
        <v>1094.13652095</v>
      </c>
      <c r="Q5" s="5">
        <v>1737.5635599100001</v>
      </c>
      <c r="R5" s="5">
        <v>1737.5635599100001</v>
      </c>
      <c r="S5" s="5">
        <v>1833.79859689</v>
      </c>
      <c r="T5" s="5">
        <v>2097.4101482299998</v>
      </c>
      <c r="U5" s="5">
        <v>2484.5793284000001</v>
      </c>
      <c r="V5" s="5">
        <v>2484.5793284000001</v>
      </c>
      <c r="W5" s="5">
        <v>2522.5014509399998</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80"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97" t="s">
        <v>151</v>
      </c>
      <c r="B8" s="97"/>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4168.3378242264098</v>
      </c>
      <c r="M8" s="17">
        <v>4648.8674761660532</v>
      </c>
      <c r="N8" s="17">
        <v>5620.1211831982209</v>
      </c>
      <c r="O8" s="17">
        <v>6006.7273713843588</v>
      </c>
      <c r="P8" s="17">
        <v>6461.6755522092017</v>
      </c>
      <c r="Q8" s="17">
        <v>7137.2104211815285</v>
      </c>
      <c r="R8" s="17">
        <v>7147.049876465011</v>
      </c>
      <c r="S8" s="17">
        <v>7263.2092271530437</v>
      </c>
      <c r="T8" s="17">
        <v>7571.4516837992196</v>
      </c>
      <c r="U8" s="17">
        <v>8025.4680336509136</v>
      </c>
      <c r="V8" s="17">
        <v>8047.5206455567386</v>
      </c>
      <c r="W8" s="17">
        <v>8106.3599823774002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501.93468846249999</v>
      </c>
      <c r="O12" s="5">
        <v>842.03134282839994</v>
      </c>
      <c r="P12" s="5">
        <v>847.1142330696</v>
      </c>
      <c r="Q12" s="5">
        <v>852.19295538019992</v>
      </c>
      <c r="R12" s="5">
        <v>856.38410360069997</v>
      </c>
      <c r="S12" s="5">
        <v>860.96206891679992</v>
      </c>
      <c r="T12" s="5">
        <v>866.60575536229999</v>
      </c>
      <c r="U12" s="5">
        <v>873.26455330750002</v>
      </c>
      <c r="V12" s="5">
        <v>877.36123125979998</v>
      </c>
      <c r="W12" s="5">
        <v>881.08612119140003</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286.80189903000002</v>
      </c>
      <c r="P13" s="5">
        <v>504.13652094999998</v>
      </c>
      <c r="Q13" s="5">
        <v>504.13652094999998</v>
      </c>
      <c r="R13" s="5">
        <v>504.13652094999998</v>
      </c>
      <c r="S13" s="5">
        <v>504.13652094999998</v>
      </c>
      <c r="T13" s="5">
        <v>504.13652094999998</v>
      </c>
      <c r="U13" s="5">
        <v>504.13652094999998</v>
      </c>
      <c r="V13" s="5">
        <v>504.13652094999998</v>
      </c>
      <c r="W13" s="5">
        <v>504.13652094999998</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97" t="s">
        <v>151</v>
      </c>
      <c r="B16" s="97"/>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3153.9344469039547</v>
      </c>
      <c r="O16" s="17">
        <v>3564.1315696695333</v>
      </c>
      <c r="P16" s="17">
        <v>3798.7311865663696</v>
      </c>
      <c r="Q16" s="17">
        <v>3813.6123742557816</v>
      </c>
      <c r="R16" s="17">
        <v>3818.7029324415275</v>
      </c>
      <c r="S16" s="17">
        <v>3828.7124554502084</v>
      </c>
      <c r="T16" s="17">
        <v>3849.2205116287737</v>
      </c>
      <c r="U16" s="17">
        <v>3878.6562994201604</v>
      </c>
      <c r="V16" s="17">
        <v>3888.0325765654725</v>
      </c>
      <c r="W16" s="17">
        <v>3896.8373457572034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97" t="s">
        <v>151</v>
      </c>
      <c r="B24" s="97"/>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238.1333998627</v>
      </c>
      <c r="Q28" s="5">
        <v>241.10200179970002</v>
      </c>
      <c r="R28" s="5">
        <v>243.5329523346</v>
      </c>
      <c r="S28" s="5">
        <v>246.30362113699999</v>
      </c>
      <c r="T28" s="5">
        <v>249.84649526470002</v>
      </c>
      <c r="U28" s="5">
        <v>254.1635756874</v>
      </c>
      <c r="V28" s="5">
        <v>256.7874890288</v>
      </c>
      <c r="W28" s="5">
        <v>259.20509300830003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109.65951989</v>
      </c>
      <c r="U29" s="5">
        <v>496.82870006000002</v>
      </c>
      <c r="V29" s="5">
        <v>496.82870006000002</v>
      </c>
      <c r="W29" s="5">
        <v>534.75082259999999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97" t="s">
        <v>151</v>
      </c>
      <c r="B32" s="97"/>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473.40226444089592</v>
      </c>
      <c r="Q32" s="17">
        <v>482.38916237122447</v>
      </c>
      <c r="R32" s="17">
        <v>485.40764558702438</v>
      </c>
      <c r="S32" s="17">
        <v>492.34021788650983</v>
      </c>
      <c r="T32" s="17">
        <v>616.22790417373858</v>
      </c>
      <c r="U32" s="17">
        <v>1024.0997293845617</v>
      </c>
      <c r="V32" s="17">
        <v>1031.2225703518993</v>
      </c>
      <c r="W32" s="17">
        <v>1075.9191585199774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406.4328504005</v>
      </c>
      <c r="M36" s="5">
        <v>797.05729046860006</v>
      </c>
      <c r="N36" s="5">
        <v>1234.9510483008999</v>
      </c>
      <c r="O36" s="5">
        <v>1236.1073204289999</v>
      </c>
      <c r="P36" s="5">
        <v>1238.6119818467</v>
      </c>
      <c r="Q36" s="5">
        <v>1239.703176858</v>
      </c>
      <c r="R36" s="5">
        <v>1240.7250184774998</v>
      </c>
      <c r="S36" s="5">
        <v>1241.6626875175</v>
      </c>
      <c r="T36" s="5">
        <v>1242.5130998645</v>
      </c>
      <c r="U36" s="5">
        <v>1243.2813625396</v>
      </c>
      <c r="V36" s="5">
        <v>1243.9133714154</v>
      </c>
      <c r="W36" s="5">
        <v>1244.4383440294998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643.42703896</v>
      </c>
      <c r="R37" s="5">
        <v>643.42703896</v>
      </c>
      <c r="S37" s="5">
        <v>739.66207594000002</v>
      </c>
      <c r="T37" s="5">
        <v>893.61410738999996</v>
      </c>
      <c r="U37" s="5">
        <v>893.61410738999996</v>
      </c>
      <c r="V37" s="5">
        <v>893.61410738999996</v>
      </c>
      <c r="W37" s="5">
        <v>893.61410738999996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97" t="s">
        <v>151</v>
      </c>
      <c r="B40" s="97"/>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547.26730628352652</v>
      </c>
      <c r="M40" s="17">
        <v>936.59010546941363</v>
      </c>
      <c r="N40" s="17">
        <v>1371.9813307351537</v>
      </c>
      <c r="O40" s="17">
        <v>1370.7235218108342</v>
      </c>
      <c r="P40" s="17">
        <v>1370.844409438168</v>
      </c>
      <c r="Q40" s="17">
        <v>2013.0384590723288</v>
      </c>
      <c r="R40" s="17">
        <v>2011.7904765474916</v>
      </c>
      <c r="S40" s="17">
        <v>2106.8019326904955</v>
      </c>
      <c r="T40" s="17">
        <v>2259.6477191142153</v>
      </c>
      <c r="U40" s="17">
        <v>2258.7599081050353</v>
      </c>
      <c r="V40" s="17">
        <v>2257.6687177379608</v>
      </c>
      <c r="W40" s="17">
        <v>2256.6216329024501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97" t="s">
        <v>151</v>
      </c>
      <c r="B48" s="97"/>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307.91358177349997</v>
      </c>
      <c r="M4" s="5">
        <v>313.21557131749995</v>
      </c>
      <c r="N4" s="5">
        <v>324.78403642100005</v>
      </c>
      <c r="O4" s="5">
        <v>282.60646390009998</v>
      </c>
      <c r="P4" s="5">
        <v>249.72565196879998</v>
      </c>
      <c r="Q4" s="5">
        <v>261.64356740440002</v>
      </c>
      <c r="R4" s="5">
        <v>271.49384644689997</v>
      </c>
      <c r="S4" s="5">
        <v>1393.7563379063999</v>
      </c>
      <c r="T4" s="5">
        <v>1808.9915218956999</v>
      </c>
      <c r="U4" s="5">
        <v>1824.4676190011</v>
      </c>
      <c r="V4" s="5">
        <v>2003.3188115702001</v>
      </c>
      <c r="W4" s="5">
        <v>4569.0951123994</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1231.4788340299999</v>
      </c>
      <c r="R5" s="5">
        <v>1276.30658868</v>
      </c>
      <c r="S5" s="5">
        <v>1276.30658868</v>
      </c>
      <c r="T5" s="5">
        <v>1276.30658868</v>
      </c>
      <c r="U5" s="5">
        <v>1276.30658868</v>
      </c>
      <c r="V5" s="5">
        <v>1276.30658868</v>
      </c>
      <c r="W5" s="5">
        <v>1276.30658868</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6"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97" t="s">
        <v>151</v>
      </c>
      <c r="B8" s="97"/>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3955.5820432364098</v>
      </c>
      <c r="M8" s="17">
        <v>4045.4221800760533</v>
      </c>
      <c r="N8" s="17">
        <v>4104.4858107182217</v>
      </c>
      <c r="O8" s="17">
        <v>4109.7528520043588</v>
      </c>
      <c r="P8" s="17">
        <v>4104.3042887992015</v>
      </c>
      <c r="Q8" s="17">
        <v>4537.8909528415279</v>
      </c>
      <c r="R8" s="17">
        <v>4592.5581627750116</v>
      </c>
      <c r="S8" s="17">
        <v>5724.1887411630441</v>
      </c>
      <c r="T8" s="17">
        <v>6171.0546011592196</v>
      </c>
      <c r="U8" s="17">
        <v>6237.9017708409147</v>
      </c>
      <c r="V8" s="17">
        <v>6429.0928315967394</v>
      </c>
      <c r="W8" s="17">
        <v>9006.9309853773993</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26.491809272499999</v>
      </c>
      <c r="O12" s="5">
        <v>32.051215768399999</v>
      </c>
      <c r="P12" s="5">
        <v>37.134106009600004</v>
      </c>
      <c r="Q12" s="5">
        <v>42.212828320200003</v>
      </c>
      <c r="R12" s="5">
        <v>46.4039765407</v>
      </c>
      <c r="S12" s="5">
        <v>50.981941856799999</v>
      </c>
      <c r="T12" s="5">
        <v>56.625628302300001</v>
      </c>
      <c r="U12" s="5">
        <v>63.284426247500001</v>
      </c>
      <c r="V12" s="5">
        <v>236.51955304980001</v>
      </c>
      <c r="W12" s="5">
        <v>240.2444429814</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97" t="s">
        <v>151</v>
      </c>
      <c r="B16" s="97"/>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2678.4915677139547</v>
      </c>
      <c r="O16" s="17">
        <v>2707.349543579533</v>
      </c>
      <c r="P16" s="17">
        <v>2724.6145385563696</v>
      </c>
      <c r="Q16" s="17">
        <v>2739.4957262457815</v>
      </c>
      <c r="R16" s="17">
        <v>2744.5862844315279</v>
      </c>
      <c r="S16" s="17">
        <v>2754.5958074402083</v>
      </c>
      <c r="T16" s="17">
        <v>2775.1038636187736</v>
      </c>
      <c r="U16" s="17">
        <v>2804.5396514101603</v>
      </c>
      <c r="V16" s="17">
        <v>2983.0543774054727</v>
      </c>
      <c r="W16" s="17">
        <v>2991.8591465972036</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428.84533338030002</v>
      </c>
      <c r="U20" s="5">
        <v>432.27131198439997</v>
      </c>
      <c r="V20" s="5">
        <v>434.45954483880001</v>
      </c>
      <c r="W20" s="5">
        <v>436.49636413399998</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97" t="s">
        <v>151</v>
      </c>
      <c r="B24" s="97"/>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1224.9017117214114</v>
      </c>
      <c r="U24" s="17">
        <v>1241.1944747345863</v>
      </c>
      <c r="V24" s="17">
        <v>1247.5768962614352</v>
      </c>
      <c r="W24" s="17">
        <v>1253.7371847961435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21.440290772699999</v>
      </c>
      <c r="Q28" s="5">
        <v>24.408892709700002</v>
      </c>
      <c r="R28" s="5">
        <v>26.839843244600001</v>
      </c>
      <c r="S28" s="5">
        <v>29.610512047</v>
      </c>
      <c r="T28" s="5">
        <v>33.153386174700003</v>
      </c>
      <c r="U28" s="5">
        <v>37.470466597399998</v>
      </c>
      <c r="V28" s="5">
        <v>40.094379938800003</v>
      </c>
      <c r="W28" s="5">
        <v>812.7972975783</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97" t="s">
        <v>151</v>
      </c>
      <c r="B32" s="97"/>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256.70915535089591</v>
      </c>
      <c r="Q32" s="17">
        <v>265.69605328122447</v>
      </c>
      <c r="R32" s="17">
        <v>268.71453649702437</v>
      </c>
      <c r="S32" s="17">
        <v>275.64710879650983</v>
      </c>
      <c r="T32" s="17">
        <v>289.8752751937385</v>
      </c>
      <c r="U32" s="17">
        <v>310.5779202345617</v>
      </c>
      <c r="V32" s="17">
        <v>317.70076120189935</v>
      </c>
      <c r="W32" s="17">
        <v>1094.7605404899773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193.6770694105</v>
      </c>
      <c r="M36" s="5">
        <v>193.6119943786</v>
      </c>
      <c r="N36" s="5">
        <v>194.75855501090001</v>
      </c>
      <c r="O36" s="5">
        <v>195.91482713900001</v>
      </c>
      <c r="P36" s="5">
        <v>172.05047553669999</v>
      </c>
      <c r="Q36" s="5">
        <v>173.14167054800001</v>
      </c>
      <c r="R36" s="5">
        <v>174.16351216749999</v>
      </c>
      <c r="S36" s="5">
        <v>1286.8074458875001</v>
      </c>
      <c r="T36" s="5">
        <v>1287.6578582345001</v>
      </c>
      <c r="U36" s="5">
        <v>1288.4261209096001</v>
      </c>
      <c r="V36" s="5">
        <v>1289.0581297854001</v>
      </c>
      <c r="W36" s="5">
        <v>3076.2187282395003</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401.47883402999997</v>
      </c>
      <c r="R37" s="5">
        <v>446.30658868</v>
      </c>
      <c r="S37" s="5">
        <v>446.30658868</v>
      </c>
      <c r="T37" s="5">
        <v>446.30658868</v>
      </c>
      <c r="U37" s="5">
        <v>446.30658868</v>
      </c>
      <c r="V37" s="5">
        <v>446.30658868</v>
      </c>
      <c r="W37" s="5">
        <v>446.30658868</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97" t="s">
        <v>151</v>
      </c>
      <c r="B40" s="97"/>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334.51152529352646</v>
      </c>
      <c r="M40" s="17">
        <v>333.14480937941357</v>
      </c>
      <c r="N40" s="17">
        <v>331.788837445154</v>
      </c>
      <c r="O40" s="17">
        <v>330.53102852083435</v>
      </c>
      <c r="P40" s="17">
        <v>304.2829031281679</v>
      </c>
      <c r="Q40" s="17">
        <v>704.52874783232869</v>
      </c>
      <c r="R40" s="17">
        <v>748.10851995749169</v>
      </c>
      <c r="S40" s="17">
        <v>1858.5912038004956</v>
      </c>
      <c r="T40" s="17">
        <v>1857.4849587742158</v>
      </c>
      <c r="U40" s="17">
        <v>1856.5971477650353</v>
      </c>
      <c r="V40" s="17">
        <v>1855.5059573979609</v>
      </c>
      <c r="W40" s="17">
        <v>3641.0944984024504</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97" t="s">
        <v>151</v>
      </c>
      <c r="B48" s="97"/>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114.16762839027922</v>
      </c>
      <c r="D4" s="5">
        <v>152.3066053498371</v>
      </c>
      <c r="E4" s="5">
        <v>121.45667424310446</v>
      </c>
      <c r="F4" s="5">
        <v>99.590523941944994</v>
      </c>
      <c r="G4" s="5">
        <v>112.78543078670741</v>
      </c>
      <c r="H4" s="5">
        <v>116.35400265561712</v>
      </c>
      <c r="I4" s="5">
        <v>116.93145114015303</v>
      </c>
      <c r="J4" s="5">
        <v>91.583761063673705</v>
      </c>
      <c r="K4" s="5">
        <v>94.031635274083385</v>
      </c>
      <c r="L4" s="5">
        <v>223.40482037294703</v>
      </c>
      <c r="M4" s="5">
        <v>406.01556700963323</v>
      </c>
      <c r="N4" s="5">
        <v>809.92373073148042</v>
      </c>
      <c r="O4" s="5">
        <v>943.04116940679626</v>
      </c>
      <c r="P4" s="5">
        <v>944.17448300527667</v>
      </c>
      <c r="Q4" s="5">
        <v>1131.1011190828387</v>
      </c>
      <c r="R4" s="5">
        <v>1162.386387517897</v>
      </c>
      <c r="S4" s="5">
        <v>1146.5759476061501</v>
      </c>
      <c r="T4" s="5">
        <v>1162.0511913087623</v>
      </c>
      <c r="U4" s="5">
        <v>1193.1313904298595</v>
      </c>
      <c r="V4" s="5">
        <v>1143.6795758892424</v>
      </c>
      <c r="W4" s="5">
        <v>1149.0515040652572</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6.3484853225407267</v>
      </c>
      <c r="D5" s="5">
        <v>17.946458879662302</v>
      </c>
      <c r="E5" s="5">
        <v>15.980811734459419</v>
      </c>
      <c r="F5" s="5">
        <v>32.512330544378933</v>
      </c>
      <c r="G5" s="5">
        <v>26.880165572152958</v>
      </c>
      <c r="H5" s="5">
        <v>27.428595192981685</v>
      </c>
      <c r="I5" s="5">
        <v>27.77861702668087</v>
      </c>
      <c r="J5" s="5">
        <v>49.488248944655496</v>
      </c>
      <c r="K5" s="5">
        <v>39.366452463023101</v>
      </c>
      <c r="L5" s="5">
        <v>46.388144403875756</v>
      </c>
      <c r="M5" s="5">
        <v>66.456622047417227</v>
      </c>
      <c r="N5" s="5">
        <v>116.04633363673963</v>
      </c>
      <c r="O5" s="5">
        <v>162.32149797709019</v>
      </c>
      <c r="P5" s="5">
        <v>300.83295007022326</v>
      </c>
      <c r="Q5" s="5">
        <v>930.22507177879572</v>
      </c>
      <c r="R5" s="5">
        <v>1077.0792344131817</v>
      </c>
      <c r="S5" s="5">
        <v>1438.8468155461596</v>
      </c>
      <c r="T5" s="5">
        <v>1521.7445690253855</v>
      </c>
      <c r="U5" s="5">
        <v>2065.1198092651689</v>
      </c>
      <c r="V5" s="5">
        <v>2149.3315851762527</v>
      </c>
      <c r="W5" s="5">
        <v>2274.4645431843596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3.8621875440718556</v>
      </c>
      <c r="G6" s="5">
        <v>95.214103455515868</v>
      </c>
      <c r="H6" s="5">
        <v>125.02976120890175</v>
      </c>
      <c r="I6" s="5">
        <v>94.617639160167244</v>
      </c>
      <c r="J6" s="5">
        <v>54.704747135539499</v>
      </c>
      <c r="K6" s="5">
        <v>332.76901506484074</v>
      </c>
      <c r="L6" s="5">
        <v>433.4346441616284</v>
      </c>
      <c r="M6" s="5">
        <v>504.8606707670337</v>
      </c>
      <c r="N6" s="5">
        <v>1026.5904343695054</v>
      </c>
      <c r="O6" s="5">
        <v>1138.0949629112063</v>
      </c>
      <c r="P6" s="5">
        <v>477.37703377265865</v>
      </c>
      <c r="Q6" s="5">
        <v>1910.3361425434414</v>
      </c>
      <c r="R6" s="5">
        <v>2040.2851548766964</v>
      </c>
      <c r="S6" s="5">
        <v>1808.2791753702531</v>
      </c>
      <c r="T6" s="5">
        <v>1973.4353951790445</v>
      </c>
      <c r="U6" s="5">
        <v>1842.587995402027</v>
      </c>
      <c r="V6" s="5">
        <v>1196.8364066992995</v>
      </c>
      <c r="W6" s="5">
        <v>1424.2110018416674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327.09102109269992</v>
      </c>
      <c r="D8" s="17">
        <v>399.46209411254267</v>
      </c>
      <c r="E8" s="17">
        <v>389.99790474911595</v>
      </c>
      <c r="F8" s="17">
        <v>432.0898407860999</v>
      </c>
      <c r="G8" s="17">
        <v>584.22239458365641</v>
      </c>
      <c r="H8" s="17">
        <v>671.28848360326174</v>
      </c>
      <c r="I8" s="17">
        <v>682.15394098546199</v>
      </c>
      <c r="J8" s="17">
        <v>666.14390391104803</v>
      </c>
      <c r="K8" s="17">
        <v>983.6594686288754</v>
      </c>
      <c r="L8" s="17">
        <v>1265.7528333068585</v>
      </c>
      <c r="M8" s="17">
        <v>1587.1540793532004</v>
      </c>
      <c r="N8" s="17">
        <v>2605.8296414660786</v>
      </c>
      <c r="O8" s="17">
        <v>2925.5182022047566</v>
      </c>
      <c r="P8" s="17">
        <v>2428.0915622396469</v>
      </c>
      <c r="Q8" s="17">
        <v>4685.9923143942688</v>
      </c>
      <c r="R8" s="17">
        <v>5012.4020924741153</v>
      </c>
      <c r="S8" s="17">
        <v>5136.238503364365</v>
      </c>
      <c r="T8" s="17">
        <v>5414.7725231875993</v>
      </c>
      <c r="U8" s="17">
        <v>5879.904043175864</v>
      </c>
      <c r="V8" s="17">
        <v>5296.261470477687</v>
      </c>
      <c r="W8" s="17">
        <v>5669.9845078567741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26.098067099092031</v>
      </c>
      <c r="D12" s="5">
        <v>26.393070925268447</v>
      </c>
      <c r="E12" s="5">
        <v>2.2489712193520939</v>
      </c>
      <c r="F12" s="5">
        <v>4.3394579826579074</v>
      </c>
      <c r="G12" s="5">
        <v>16.447700027336992</v>
      </c>
      <c r="H12" s="5">
        <v>15.113131516997541</v>
      </c>
      <c r="I12" s="5">
        <v>14.032303433736125</v>
      </c>
      <c r="J12" s="5">
        <v>3.1801711189153887</v>
      </c>
      <c r="K12" s="5">
        <v>12.190082942265555</v>
      </c>
      <c r="L12" s="5">
        <v>11.56956717696383</v>
      </c>
      <c r="M12" s="5">
        <v>12.665458686680102</v>
      </c>
      <c r="N12" s="5">
        <v>238.86609195017954</v>
      </c>
      <c r="O12" s="5">
        <v>388.52704403525235</v>
      </c>
      <c r="P12" s="5">
        <v>299.63708569367418</v>
      </c>
      <c r="Q12" s="5">
        <v>470.96646240626364</v>
      </c>
      <c r="R12" s="5">
        <v>487.86136323372216</v>
      </c>
      <c r="S12" s="5">
        <v>450.87482011511236</v>
      </c>
      <c r="T12" s="5">
        <v>449.80839386714689</v>
      </c>
      <c r="U12" s="5">
        <v>475.26843935829896</v>
      </c>
      <c r="V12" s="5">
        <v>457.75728154034857</v>
      </c>
      <c r="W12" s="5">
        <v>457.95491190110295</v>
      </c>
    </row>
    <row r="13" spans="1:55" s="3" customFormat="1">
      <c r="A13" s="6" t="s">
        <v>128</v>
      </c>
      <c r="B13" s="80" t="s">
        <v>130</v>
      </c>
      <c r="C13" s="5">
        <v>3.3456210696250985</v>
      </c>
      <c r="D13" s="5">
        <v>2.3511589051408186</v>
      </c>
      <c r="E13" s="5">
        <v>2.8820389394072388</v>
      </c>
      <c r="F13" s="5">
        <v>7.7416930190764921</v>
      </c>
      <c r="G13" s="5">
        <v>3.0508068051100876</v>
      </c>
      <c r="H13" s="5">
        <v>2.5709587017850679</v>
      </c>
      <c r="I13" s="5">
        <v>3.8364216875284489</v>
      </c>
      <c r="J13" s="5">
        <v>4.1707995637509843</v>
      </c>
      <c r="K13" s="5">
        <v>5.0715685435141928</v>
      </c>
      <c r="L13" s="5">
        <v>3.7921551285650521</v>
      </c>
      <c r="M13" s="5">
        <v>7.8089606395723825</v>
      </c>
      <c r="N13" s="5">
        <v>8.5839138699731929</v>
      </c>
      <c r="O13" s="5">
        <v>45.073609269046678</v>
      </c>
      <c r="P13" s="5">
        <v>154.5591024521238</v>
      </c>
      <c r="Q13" s="5">
        <v>298.24328205073965</v>
      </c>
      <c r="R13" s="5">
        <v>325.91807492783886</v>
      </c>
      <c r="S13" s="5">
        <v>270.56157243104445</v>
      </c>
      <c r="T13" s="5">
        <v>285.73530383558739</v>
      </c>
      <c r="U13" s="5">
        <v>299.06549320418605</v>
      </c>
      <c r="V13" s="5">
        <v>266.1652889740916</v>
      </c>
      <c r="W13" s="5">
        <v>250.3110818406407</v>
      </c>
    </row>
    <row r="14" spans="1:55" s="3" customFormat="1">
      <c r="A14" s="6" t="s">
        <v>128</v>
      </c>
      <c r="B14" s="80" t="s">
        <v>131</v>
      </c>
      <c r="C14" s="5">
        <v>0</v>
      </c>
      <c r="D14" s="5">
        <v>0</v>
      </c>
      <c r="E14" s="5">
        <v>0</v>
      </c>
      <c r="F14" s="5">
        <v>3.8621875440718556</v>
      </c>
      <c r="G14" s="5">
        <v>95.214103455515868</v>
      </c>
      <c r="H14" s="5">
        <v>125.02976120890175</v>
      </c>
      <c r="I14" s="5">
        <v>94.617639160167244</v>
      </c>
      <c r="J14" s="5">
        <v>54.704747135539499</v>
      </c>
      <c r="K14" s="5">
        <v>332.76901506484074</v>
      </c>
      <c r="L14" s="5">
        <v>433.4346441616284</v>
      </c>
      <c r="M14" s="5">
        <v>504.8606707670337</v>
      </c>
      <c r="N14" s="5">
        <v>1026.5904343695054</v>
      </c>
      <c r="O14" s="5">
        <v>1138.0949629112063</v>
      </c>
      <c r="P14" s="5">
        <v>477.37703377265865</v>
      </c>
      <c r="Q14" s="5">
        <v>1910.3361425434414</v>
      </c>
      <c r="R14" s="5">
        <v>2040.2851548766964</v>
      </c>
      <c r="S14" s="5">
        <v>1808.2791753702531</v>
      </c>
      <c r="T14" s="5">
        <v>1973.4353951790445</v>
      </c>
      <c r="U14" s="5">
        <v>1842.587995402027</v>
      </c>
      <c r="V14" s="5">
        <v>1196.8364066992995</v>
      </c>
      <c r="W14" s="5">
        <v>1424.2110018416674</v>
      </c>
    </row>
    <row r="15" spans="1:55"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5" s="3" customFormat="1">
      <c r="A16" s="97" t="s">
        <v>152</v>
      </c>
      <c r="B16" s="97"/>
      <c r="C16" s="17">
        <v>91.408920904023333</v>
      </c>
      <c r="D16" s="17">
        <v>101.45267294767426</v>
      </c>
      <c r="E16" s="17">
        <v>88.816013651226342</v>
      </c>
      <c r="F16" s="17">
        <v>119.57500117783626</v>
      </c>
      <c r="G16" s="17">
        <v>245.21119165688094</v>
      </c>
      <c r="H16" s="17">
        <v>296.84773684908032</v>
      </c>
      <c r="I16" s="17">
        <v>282.77824143466182</v>
      </c>
      <c r="J16" s="17">
        <v>245.00391648182887</v>
      </c>
      <c r="K16" s="17">
        <v>553.36662684304349</v>
      </c>
      <c r="L16" s="17">
        <v>671.99119199092024</v>
      </c>
      <c r="M16" s="17">
        <v>771.01162950372122</v>
      </c>
      <c r="N16" s="17">
        <v>1539.1504770119232</v>
      </c>
      <c r="O16" s="17">
        <v>1851.5703136581942</v>
      </c>
      <c r="P16" s="17">
        <v>1222.0099954874545</v>
      </c>
      <c r="Q16" s="17">
        <v>2976.7957709726679</v>
      </c>
      <c r="R16" s="17">
        <v>3160.2090985767736</v>
      </c>
      <c r="S16" s="17">
        <v>2837.9454146629587</v>
      </c>
      <c r="T16" s="17">
        <v>3024.6313323853128</v>
      </c>
      <c r="U16" s="17">
        <v>2943.121595470504</v>
      </c>
      <c r="V16" s="17">
        <v>2258.1546701692996</v>
      </c>
      <c r="W16" s="17">
        <v>2477.7926236989019</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8.4784111361357919</v>
      </c>
      <c r="D20" s="5">
        <v>8.9815155070730821</v>
      </c>
      <c r="E20" s="5">
        <v>7.1356764230731553</v>
      </c>
      <c r="F20" s="5">
        <v>8.8986174707747114</v>
      </c>
      <c r="G20" s="5">
        <v>9.1105141765243349</v>
      </c>
      <c r="H20" s="5">
        <v>8.6142170542279146</v>
      </c>
      <c r="I20" s="5">
        <v>7.7566076983948813</v>
      </c>
      <c r="J20" s="5">
        <v>7.1101657756874026</v>
      </c>
      <c r="K20" s="5">
        <v>4.481228244813237</v>
      </c>
      <c r="L20" s="5">
        <v>4.9385268676505438</v>
      </c>
      <c r="M20" s="5">
        <v>5.41747163352579</v>
      </c>
      <c r="N20" s="5">
        <v>8.0005591387444461</v>
      </c>
      <c r="O20" s="5">
        <v>9.6246017120646652</v>
      </c>
      <c r="P20" s="5">
        <v>11.511125824986893</v>
      </c>
      <c r="Q20" s="5">
        <v>14.089687195876422</v>
      </c>
      <c r="R20" s="5">
        <v>15.833344676104055</v>
      </c>
      <c r="S20" s="5">
        <v>17.09085795986157</v>
      </c>
      <c r="T20" s="5">
        <v>19.366915986191852</v>
      </c>
      <c r="U20" s="5">
        <v>21.644789894951742</v>
      </c>
      <c r="V20" s="5">
        <v>22.86771176148611</v>
      </c>
      <c r="W20" s="5">
        <v>24.166530163907119</v>
      </c>
    </row>
    <row r="21" spans="1:23" s="3" customFormat="1">
      <c r="A21" s="6" t="s">
        <v>145</v>
      </c>
      <c r="B21" s="80" t="s">
        <v>130</v>
      </c>
      <c r="C21" s="5">
        <v>3.0028642529156286</v>
      </c>
      <c r="D21" s="5">
        <v>15.595299974521485</v>
      </c>
      <c r="E21" s="5">
        <v>13.098772795052181</v>
      </c>
      <c r="F21" s="5">
        <v>24.77063752530244</v>
      </c>
      <c r="G21" s="5">
        <v>23.829358767042869</v>
      </c>
      <c r="H21" s="5">
        <v>24.857636491196619</v>
      </c>
      <c r="I21" s="5">
        <v>23.94219533915242</v>
      </c>
      <c r="J21" s="5">
        <v>45.317449380904506</v>
      </c>
      <c r="K21" s="5">
        <v>34.294883919508905</v>
      </c>
      <c r="L21" s="5">
        <v>42.595989275310707</v>
      </c>
      <c r="M21" s="5">
        <v>58.647661407844851</v>
      </c>
      <c r="N21" s="5">
        <v>107.46241976676644</v>
      </c>
      <c r="O21" s="5">
        <v>117.24788870804349</v>
      </c>
      <c r="P21" s="5">
        <v>146.27384761809944</v>
      </c>
      <c r="Q21" s="5">
        <v>199.89350100331674</v>
      </c>
      <c r="R21" s="5">
        <v>252.99098439773442</v>
      </c>
      <c r="S21" s="5">
        <v>506.23784594390929</v>
      </c>
      <c r="T21" s="5">
        <v>337.1172835190776</v>
      </c>
      <c r="U21" s="5">
        <v>311.00310735351621</v>
      </c>
      <c r="V21" s="5">
        <v>503.51144817058616</v>
      </c>
      <c r="W21" s="5">
        <v>503.58077302763195</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97" t="s">
        <v>152</v>
      </c>
      <c r="B24" s="97"/>
      <c r="C24" s="17">
        <v>39.554717309819118</v>
      </c>
      <c r="D24" s="17">
        <v>56.792451735471765</v>
      </c>
      <c r="E24" s="17">
        <v>57.577275133216439</v>
      </c>
      <c r="F24" s="17">
        <v>80.699793789778653</v>
      </c>
      <c r="G24" s="17">
        <v>93.663626459071907</v>
      </c>
      <c r="H24" s="17">
        <v>108.15341456518054</v>
      </c>
      <c r="I24" s="17">
        <v>116.03570202592991</v>
      </c>
      <c r="J24" s="17">
        <v>143.16647838025932</v>
      </c>
      <c r="K24" s="17">
        <v>139.28179034254214</v>
      </c>
      <c r="L24" s="17">
        <v>159.26571766299125</v>
      </c>
      <c r="M24" s="17">
        <v>184.32715255440166</v>
      </c>
      <c r="N24" s="17">
        <v>246.75203171194488</v>
      </c>
      <c r="O24" s="17">
        <v>267.60278785118618</v>
      </c>
      <c r="P24" s="17">
        <v>305.95301360547137</v>
      </c>
      <c r="Q24" s="17">
        <v>367.46890501768416</v>
      </c>
      <c r="R24" s="17">
        <v>426.88704216818149</v>
      </c>
      <c r="S24" s="17">
        <v>682.37533642115284</v>
      </c>
      <c r="T24" s="17">
        <v>519.46593710630248</v>
      </c>
      <c r="U24" s="17">
        <v>499.20368797256299</v>
      </c>
      <c r="V24" s="17">
        <v>703.09917461262035</v>
      </c>
      <c r="W24" s="17">
        <v>709.64351874853912</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16.583728408843758</v>
      </c>
      <c r="D28" s="5">
        <v>32.462041424212316</v>
      </c>
      <c r="E28" s="5">
        <v>28.846550006202119</v>
      </c>
      <c r="F28" s="5">
        <v>16.990737422651563</v>
      </c>
      <c r="G28" s="5">
        <v>20.725514075678642</v>
      </c>
      <c r="H28" s="5">
        <v>24.333119209884185</v>
      </c>
      <c r="I28" s="5">
        <v>29.697005382754867</v>
      </c>
      <c r="J28" s="5">
        <v>22.457859706009629</v>
      </c>
      <c r="K28" s="5">
        <v>18.336725296534311</v>
      </c>
      <c r="L28" s="5">
        <v>33.177435174606963</v>
      </c>
      <c r="M28" s="5">
        <v>34.495923230456263</v>
      </c>
      <c r="N28" s="5">
        <v>37.041949429752556</v>
      </c>
      <c r="O28" s="5">
        <v>19.611693606969499</v>
      </c>
      <c r="P28" s="5">
        <v>121.12059107212514</v>
      </c>
      <c r="Q28" s="5">
        <v>135.09493929372599</v>
      </c>
      <c r="R28" s="5">
        <v>146.6049118199071</v>
      </c>
      <c r="S28" s="5">
        <v>122.30699665430558</v>
      </c>
      <c r="T28" s="5">
        <v>128.15977257528931</v>
      </c>
      <c r="U28" s="5">
        <v>122.62861882860996</v>
      </c>
      <c r="V28" s="5">
        <v>119.06466668085764</v>
      </c>
      <c r="W28" s="5">
        <v>133.86615300330482</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103.81747622028081</v>
      </c>
      <c r="U29" s="5">
        <v>656.65545192174</v>
      </c>
      <c r="V29" s="5">
        <v>626.86774788168509</v>
      </c>
      <c r="W29" s="5">
        <v>764.41987188034909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97" t="s">
        <v>152</v>
      </c>
      <c r="B32" s="97"/>
      <c r="C32" s="17">
        <v>43.230269039802863</v>
      </c>
      <c r="D32" s="17">
        <v>63.580881031845315</v>
      </c>
      <c r="E32" s="17">
        <v>63.92011328106841</v>
      </c>
      <c r="F32" s="17">
        <v>60.183000850449865</v>
      </c>
      <c r="G32" s="17">
        <v>74.491970158414148</v>
      </c>
      <c r="H32" s="17">
        <v>89.562674453996678</v>
      </c>
      <c r="I32" s="17">
        <v>104.49889838871937</v>
      </c>
      <c r="J32" s="17">
        <v>104.98937347762534</v>
      </c>
      <c r="K32" s="17">
        <v>115.19335765283522</v>
      </c>
      <c r="L32" s="17">
        <v>143.32076141199497</v>
      </c>
      <c r="M32" s="17">
        <v>160.26023752720627</v>
      </c>
      <c r="N32" s="17">
        <v>176.99765969803053</v>
      </c>
      <c r="O32" s="17">
        <v>166.84590858720551</v>
      </c>
      <c r="P32" s="17">
        <v>275.23804789547216</v>
      </c>
      <c r="Q32" s="17">
        <v>289.767044928377</v>
      </c>
      <c r="R32" s="17">
        <v>306.09660980199908</v>
      </c>
      <c r="S32" s="17">
        <v>287.05120436428757</v>
      </c>
      <c r="T32" s="17">
        <v>402.04488925930514</v>
      </c>
      <c r="U32" s="17">
        <v>957.02425250861995</v>
      </c>
      <c r="V32" s="17">
        <v>930.71921968506672</v>
      </c>
      <c r="W32" s="17">
        <v>1086.5937632135979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62.572219980733834</v>
      </c>
      <c r="D36" s="5">
        <v>84.40752663024071</v>
      </c>
      <c r="E36" s="5">
        <v>82.829517171144488</v>
      </c>
      <c r="F36" s="5">
        <v>69.004473146977816</v>
      </c>
      <c r="G36" s="5">
        <v>66.128112715240448</v>
      </c>
      <c r="H36" s="5">
        <v>68.122675178422028</v>
      </c>
      <c r="I36" s="5">
        <v>65.274208826041203</v>
      </c>
      <c r="J36" s="5">
        <v>58.699985305645377</v>
      </c>
      <c r="K36" s="5">
        <v>58.777281435799061</v>
      </c>
      <c r="L36" s="5">
        <v>173.39610938037416</v>
      </c>
      <c r="M36" s="5">
        <v>353.28697242803645</v>
      </c>
      <c r="N36" s="5">
        <v>525.80994098578321</v>
      </c>
      <c r="O36" s="5">
        <v>524.85441277569601</v>
      </c>
      <c r="P36" s="5">
        <v>511.57365339951838</v>
      </c>
      <c r="Q36" s="5">
        <v>510.57210808477572</v>
      </c>
      <c r="R36" s="5">
        <v>511.88541301106414</v>
      </c>
      <c r="S36" s="5">
        <v>555.87039459383539</v>
      </c>
      <c r="T36" s="5">
        <v>564.48710127320783</v>
      </c>
      <c r="U36" s="5">
        <v>573.29207642208871</v>
      </c>
      <c r="V36" s="5">
        <v>543.13715034795325</v>
      </c>
      <c r="W36" s="5">
        <v>532.45112285832352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432.0882887247393</v>
      </c>
      <c r="R37" s="5">
        <v>498.17017508760853</v>
      </c>
      <c r="S37" s="5">
        <v>662.04739717120594</v>
      </c>
      <c r="T37" s="5">
        <v>795.07450545043969</v>
      </c>
      <c r="U37" s="5">
        <v>798.39575678572669</v>
      </c>
      <c r="V37" s="5">
        <v>752.78710014988974</v>
      </c>
      <c r="W37" s="5">
        <v>756.15281643573792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97" t="s">
        <v>152</v>
      </c>
      <c r="B40" s="97"/>
      <c r="C40" s="17">
        <v>148.73776123354634</v>
      </c>
      <c r="D40" s="17">
        <v>173.34023066710552</v>
      </c>
      <c r="E40" s="17">
        <v>174.67439366178991</v>
      </c>
      <c r="F40" s="17">
        <v>165.72248822062801</v>
      </c>
      <c r="G40" s="17">
        <v>163.86547193228887</v>
      </c>
      <c r="H40" s="17">
        <v>168.87751326994504</v>
      </c>
      <c r="I40" s="17">
        <v>170.1299499284352</v>
      </c>
      <c r="J40" s="17">
        <v>163.82236739228236</v>
      </c>
      <c r="K40" s="17">
        <v>165.51223137425706</v>
      </c>
      <c r="L40" s="17">
        <v>279.99488217410317</v>
      </c>
      <c r="M40" s="17">
        <v>459.71325017626248</v>
      </c>
      <c r="N40" s="17">
        <v>630.21987617660318</v>
      </c>
      <c r="O40" s="17">
        <v>626.28461719398899</v>
      </c>
      <c r="P40" s="17">
        <v>611.02711362857201</v>
      </c>
      <c r="Q40" s="17">
        <v>1037.8719445807785</v>
      </c>
      <c r="R40" s="17">
        <v>1104.6439304948597</v>
      </c>
      <c r="S40" s="17">
        <v>1313.5177173046832</v>
      </c>
      <c r="T40" s="17">
        <v>1453.2196986303538</v>
      </c>
      <c r="U40" s="17">
        <v>1464.3304277265011</v>
      </c>
      <c r="V40" s="17">
        <v>1387.1393086479236</v>
      </c>
      <c r="W40" s="17">
        <v>1379.0251209595763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0.4352017654738114</v>
      </c>
      <c r="D44" s="5">
        <v>6.2450863042553761E-2</v>
      </c>
      <c r="E44" s="5">
        <v>0.39595942333260625</v>
      </c>
      <c r="F44" s="5">
        <v>0.35723791888298223</v>
      </c>
      <c r="G44" s="5">
        <v>0.37358979192700054</v>
      </c>
      <c r="H44" s="5">
        <v>0.17085969608544266</v>
      </c>
      <c r="I44" s="5">
        <v>0.17132579922596639</v>
      </c>
      <c r="J44" s="5">
        <v>0.13557915741588339</v>
      </c>
      <c r="K44" s="5">
        <v>0.24631735467121599</v>
      </c>
      <c r="L44" s="5">
        <v>0.32318177335157555</v>
      </c>
      <c r="M44" s="5">
        <v>0.14974103093463495</v>
      </c>
      <c r="N44" s="5">
        <v>0.2051892270207489</v>
      </c>
      <c r="O44" s="5">
        <v>0.42341727681372771</v>
      </c>
      <c r="P44" s="5">
        <v>0.33202701497201098</v>
      </c>
      <c r="Q44" s="5">
        <v>0.37792210219703104</v>
      </c>
      <c r="R44" s="5">
        <v>0.20135477709926533</v>
      </c>
      <c r="S44" s="5">
        <v>0.43287828303500242</v>
      </c>
      <c r="T44" s="5">
        <v>0.22900760692646541</v>
      </c>
      <c r="U44" s="5">
        <v>0.29746592591000309</v>
      </c>
      <c r="V44" s="5">
        <v>0.85276555859674508</v>
      </c>
      <c r="W44" s="5">
        <v>0.61278613861889908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97" t="s">
        <v>152</v>
      </c>
      <c r="B48" s="97"/>
      <c r="C48" s="17">
        <v>4.1593526055082712</v>
      </c>
      <c r="D48" s="17">
        <v>4.2958577304458032</v>
      </c>
      <c r="E48" s="17">
        <v>5.0101090218148858</v>
      </c>
      <c r="F48" s="17">
        <v>5.9095567474071231</v>
      </c>
      <c r="G48" s="17">
        <v>6.9901343770005395</v>
      </c>
      <c r="H48" s="17">
        <v>7.8471444650590927</v>
      </c>
      <c r="I48" s="17">
        <v>8.7111492077157369</v>
      </c>
      <c r="J48" s="17">
        <v>9.1617681790521122</v>
      </c>
      <c r="K48" s="17">
        <v>10.305462416197516</v>
      </c>
      <c r="L48" s="17">
        <v>11.180280066849075</v>
      </c>
      <c r="M48" s="17">
        <v>11.841809591608836</v>
      </c>
      <c r="N48" s="17">
        <v>12.70959686757665</v>
      </c>
      <c r="O48" s="17">
        <v>13.214574914181428</v>
      </c>
      <c r="P48" s="17">
        <v>13.86339162267701</v>
      </c>
      <c r="Q48" s="17">
        <v>14.08864889476183</v>
      </c>
      <c r="R48" s="17">
        <v>14.565411432301765</v>
      </c>
      <c r="S48" s="17">
        <v>15.348830611282203</v>
      </c>
      <c r="T48" s="17">
        <v>15.410665806324866</v>
      </c>
      <c r="U48" s="17">
        <v>16.224079497676303</v>
      </c>
      <c r="V48" s="17">
        <v>17.149097362776242</v>
      </c>
      <c r="W48" s="17">
        <v>16.929481236159496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112.3798328689891</v>
      </c>
      <c r="D4" s="5">
        <v>153.62545660111394</v>
      </c>
      <c r="E4" s="5">
        <v>116.36442523749953</v>
      </c>
      <c r="F4" s="5">
        <v>116.67105479595286</v>
      </c>
      <c r="G4" s="5">
        <v>128.45369932487242</v>
      </c>
      <c r="H4" s="5">
        <v>123.05644171512121</v>
      </c>
      <c r="I4" s="5">
        <v>116.4832298075911</v>
      </c>
      <c r="J4" s="5">
        <v>96.775961936666747</v>
      </c>
      <c r="K4" s="5">
        <v>94.789674122972187</v>
      </c>
      <c r="L4" s="5">
        <v>98.180819597812018</v>
      </c>
      <c r="M4" s="5">
        <v>104.277378376131</v>
      </c>
      <c r="N4" s="5">
        <v>103.14055518851389</v>
      </c>
      <c r="O4" s="5">
        <v>102.92480057144934</v>
      </c>
      <c r="P4" s="5">
        <v>96.908064836734582</v>
      </c>
      <c r="Q4" s="5">
        <v>129.89456286185379</v>
      </c>
      <c r="R4" s="5">
        <v>130.99458016487208</v>
      </c>
      <c r="S4" s="5">
        <v>713.70784308983991</v>
      </c>
      <c r="T4" s="5">
        <v>915.14279254231315</v>
      </c>
      <c r="U4" s="5">
        <v>941.97467640643515</v>
      </c>
      <c r="V4" s="5">
        <v>1035.0927467415477</v>
      </c>
      <c r="W4" s="5">
        <v>2218.6958635514075</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6.3484853051918506</v>
      </c>
      <c r="D5" s="5">
        <v>17.532617429419226</v>
      </c>
      <c r="E5" s="5">
        <v>16.289992439460033</v>
      </c>
      <c r="F5" s="5">
        <v>50.770876923432127</v>
      </c>
      <c r="G5" s="5">
        <v>19.597595810954179</v>
      </c>
      <c r="H5" s="5">
        <v>25.291795095645735</v>
      </c>
      <c r="I5" s="5">
        <v>21.097864381534766</v>
      </c>
      <c r="J5" s="5">
        <v>32.806712887022002</v>
      </c>
      <c r="K5" s="5">
        <v>57.510825784405121</v>
      </c>
      <c r="L5" s="5">
        <v>72.357374211117289</v>
      </c>
      <c r="M5" s="5">
        <v>128.57801066598211</v>
      </c>
      <c r="N5" s="5">
        <v>61.945801800872758</v>
      </c>
      <c r="O5" s="5">
        <v>56.469763215903342</v>
      </c>
      <c r="P5" s="5">
        <v>101.99395469467052</v>
      </c>
      <c r="Q5" s="5">
        <v>662.87072040487635</v>
      </c>
      <c r="R5" s="5">
        <v>641.26129769675106</v>
      </c>
      <c r="S5" s="5">
        <v>1183.9341505640953</v>
      </c>
      <c r="T5" s="5">
        <v>593.35132190203365</v>
      </c>
      <c r="U5" s="5">
        <v>932.56863243229122</v>
      </c>
      <c r="V5" s="5">
        <v>1189.9863465732626</v>
      </c>
      <c r="W5" s="5">
        <v>691.65786689820573</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52.634723082233286</v>
      </c>
      <c r="G6" s="5">
        <v>571.54241022776557</v>
      </c>
      <c r="H6" s="5">
        <v>905.06602108583672</v>
      </c>
      <c r="I6" s="5">
        <v>725.12102984173725</v>
      </c>
      <c r="J6" s="5">
        <v>504.01486322689726</v>
      </c>
      <c r="K6" s="5">
        <v>699.24829614264297</v>
      </c>
      <c r="L6" s="5">
        <v>726.96712924328654</v>
      </c>
      <c r="M6" s="5">
        <v>821.47831932420479</v>
      </c>
      <c r="N6" s="5">
        <v>1253.7113505334771</v>
      </c>
      <c r="O6" s="5">
        <v>1633.1207512306084</v>
      </c>
      <c r="P6" s="5">
        <v>1078.6848962487402</v>
      </c>
      <c r="Q6" s="5">
        <v>2808.7530607166459</v>
      </c>
      <c r="R6" s="5">
        <v>2452.2777096308509</v>
      </c>
      <c r="S6" s="5">
        <v>2738.0550430434132</v>
      </c>
      <c r="T6" s="5">
        <v>2408.0713581280706</v>
      </c>
      <c r="U6" s="5">
        <v>2581.9419487996861</v>
      </c>
      <c r="V6" s="5">
        <v>2769.1527968442515</v>
      </c>
      <c r="W6" s="5">
        <v>2672.3850859815284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325.30322555406093</v>
      </c>
      <c r="D8" s="17">
        <v>400.36710391357644</v>
      </c>
      <c r="E8" s="17">
        <v>385.21483644851162</v>
      </c>
      <c r="F8" s="17">
        <v>516.20145355732234</v>
      </c>
      <c r="G8" s="17">
        <v>1068.9364001328722</v>
      </c>
      <c r="H8" s="17">
        <v>1455.8903824423649</v>
      </c>
      <c r="I8" s="17">
        <v>1305.5283576893239</v>
      </c>
      <c r="J8" s="17">
        <v>1103.9646848177654</v>
      </c>
      <c r="K8" s="17">
        <v>1369.0411618769485</v>
      </c>
      <c r="L8" s="17">
        <v>1460.0305474206234</v>
      </c>
      <c r="M8" s="17">
        <v>1664.1549278954342</v>
      </c>
      <c r="N8" s="17">
        <v>2072.0668502512167</v>
      </c>
      <c r="O8" s="17">
        <v>2474.5758869276251</v>
      </c>
      <c r="P8" s="17">
        <v>1983.2940111716339</v>
      </c>
      <c r="Q8" s="17">
        <v>4315.8483249725696</v>
      </c>
      <c r="R8" s="17">
        <v>3957.1849031588144</v>
      </c>
      <c r="S8" s="17">
        <v>5378.2336015391502</v>
      </c>
      <c r="T8" s="17">
        <v>4674.1068402468245</v>
      </c>
      <c r="U8" s="17">
        <v>5235.5501057172214</v>
      </c>
      <c r="V8" s="17">
        <v>5800.6457928719537</v>
      </c>
      <c r="W8" s="17">
        <v>6404.9962751966314</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24.628371088616873</v>
      </c>
      <c r="D12" s="5">
        <v>25.827218096372967</v>
      </c>
      <c r="E12" s="5">
        <v>3.3888470404232001</v>
      </c>
      <c r="F12" s="5">
        <v>16.893336348227329</v>
      </c>
      <c r="G12" s="5">
        <v>20.009480796921217</v>
      </c>
      <c r="H12" s="5">
        <v>15.220197598449078</v>
      </c>
      <c r="I12" s="5">
        <v>15.484367359091097</v>
      </c>
      <c r="J12" s="5">
        <v>15.531220154973731</v>
      </c>
      <c r="K12" s="5">
        <v>13.79341566632799</v>
      </c>
      <c r="L12" s="5">
        <v>11.639596637952957</v>
      </c>
      <c r="M12" s="5">
        <v>14.809882932423347</v>
      </c>
      <c r="N12" s="5">
        <v>15.892066226064905</v>
      </c>
      <c r="O12" s="5">
        <v>22.094498168001433</v>
      </c>
      <c r="P12" s="5">
        <v>21.297999579021923</v>
      </c>
      <c r="Q12" s="5">
        <v>32.59410247904588</v>
      </c>
      <c r="R12" s="5">
        <v>34.470430766077733</v>
      </c>
      <c r="S12" s="5">
        <v>37.069460207063322</v>
      </c>
      <c r="T12" s="5">
        <v>40.08287849204352</v>
      </c>
      <c r="U12" s="5">
        <v>45.51515191323314</v>
      </c>
      <c r="V12" s="5">
        <v>136.9449209903963</v>
      </c>
      <c r="W12" s="5">
        <v>137.08931886719566</v>
      </c>
    </row>
    <row r="13" spans="1:51" s="3" customFormat="1">
      <c r="A13" s="6" t="s">
        <v>128</v>
      </c>
      <c r="B13" s="80" t="s">
        <v>130</v>
      </c>
      <c r="C13" s="5">
        <v>3.345621069625099</v>
      </c>
      <c r="D13" s="5">
        <v>1.6533217341791597</v>
      </c>
      <c r="E13" s="5">
        <v>2.7261272482627419</v>
      </c>
      <c r="F13" s="5">
        <v>15.583590898804186</v>
      </c>
      <c r="G13" s="5">
        <v>0</v>
      </c>
      <c r="H13" s="5">
        <v>4.3378835955777735</v>
      </c>
      <c r="I13" s="5">
        <v>0</v>
      </c>
      <c r="J13" s="5">
        <v>1.5196830946249287</v>
      </c>
      <c r="K13" s="5">
        <v>14.011901683401433</v>
      </c>
      <c r="L13" s="5">
        <v>21.076738815217166</v>
      </c>
      <c r="M13" s="5">
        <v>41.340913869965462</v>
      </c>
      <c r="N13" s="5">
        <v>17.244295454221902</v>
      </c>
      <c r="O13" s="5">
        <v>10.369482520760137</v>
      </c>
      <c r="P13" s="5">
        <v>32.313330307699886</v>
      </c>
      <c r="Q13" s="5">
        <v>61.772086444056669</v>
      </c>
      <c r="R13" s="5">
        <v>72.306363759565656</v>
      </c>
      <c r="S13" s="5">
        <v>299.05827852786194</v>
      </c>
      <c r="T13" s="5">
        <v>49.102354555685118</v>
      </c>
      <c r="U13" s="5">
        <v>136.0460238856453</v>
      </c>
      <c r="V13" s="5">
        <v>306.64712039281642</v>
      </c>
      <c r="W13" s="5">
        <v>112.67204317823595</v>
      </c>
    </row>
    <row r="14" spans="1:51" s="3" customFormat="1">
      <c r="A14" s="6" t="s">
        <v>128</v>
      </c>
      <c r="B14" s="80" t="s">
        <v>131</v>
      </c>
      <c r="C14" s="5">
        <v>0</v>
      </c>
      <c r="D14" s="5">
        <v>0</v>
      </c>
      <c r="E14" s="5">
        <v>0</v>
      </c>
      <c r="F14" s="5">
        <v>52.634723082233286</v>
      </c>
      <c r="G14" s="5">
        <v>571.54241022776557</v>
      </c>
      <c r="H14" s="5">
        <v>905.06602108583672</v>
      </c>
      <c r="I14" s="5">
        <v>725.12102984173725</v>
      </c>
      <c r="J14" s="5">
        <v>504.01486322689726</v>
      </c>
      <c r="K14" s="5">
        <v>699.24829614264297</v>
      </c>
      <c r="L14" s="5">
        <v>726.96712924328654</v>
      </c>
      <c r="M14" s="5">
        <v>821.47831932420479</v>
      </c>
      <c r="N14" s="5">
        <v>1253.7113505334771</v>
      </c>
      <c r="O14" s="5">
        <v>1633.1207512306084</v>
      </c>
      <c r="P14" s="5">
        <v>1078.6848962487402</v>
      </c>
      <c r="Q14" s="5">
        <v>2808.7530607166459</v>
      </c>
      <c r="R14" s="5">
        <v>2452.2777096308509</v>
      </c>
      <c r="S14" s="5">
        <v>2738.0550430434132</v>
      </c>
      <c r="T14" s="5">
        <v>2408.0713581280706</v>
      </c>
      <c r="U14" s="5">
        <v>2581.9419487996861</v>
      </c>
      <c r="V14" s="5">
        <v>2769.1527968442515</v>
      </c>
      <c r="W14" s="5">
        <v>2672.3850859815284</v>
      </c>
    </row>
    <row r="15" spans="1:51"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1" s="3" customFormat="1">
      <c r="A16" s="97" t="s">
        <v>152</v>
      </c>
      <c r="B16" s="97"/>
      <c r="C16" s="17">
        <v>89.939224893548172</v>
      </c>
      <c r="D16" s="17">
        <v>100.18898294781712</v>
      </c>
      <c r="E16" s="17">
        <v>89.799977781152947</v>
      </c>
      <c r="F16" s="17">
        <v>188.74331296129481</v>
      </c>
      <c r="G16" s="17">
        <v>722.05047239360488</v>
      </c>
      <c r="H16" s="17">
        <v>1078.7579877012595</v>
      </c>
      <c r="I16" s="17">
        <v>910.89727435405837</v>
      </c>
      <c r="J16" s="17">
        <v>704.0139651401189</v>
      </c>
      <c r="K16" s="17">
        <v>930.3895737847954</v>
      </c>
      <c r="L16" s="17">
        <v>982.8782902202197</v>
      </c>
      <c r="M16" s="17">
        <v>1123.3056555370285</v>
      </c>
      <c r="N16" s="17">
        <v>1551.9577490360289</v>
      </c>
      <c r="O16" s="17">
        <v>1945.4594293620589</v>
      </c>
      <c r="P16" s="17">
        <v>1422.7329997044599</v>
      </c>
      <c r="Q16" s="17">
        <v>3200.3691336119714</v>
      </c>
      <c r="R16" s="17">
        <v>2865.1990096950103</v>
      </c>
      <c r="S16" s="17">
        <v>3382.4126285248876</v>
      </c>
      <c r="T16" s="17">
        <v>2812.9088306793333</v>
      </c>
      <c r="U16" s="17">
        <v>3089.7027921045565</v>
      </c>
      <c r="V16" s="17">
        <v>3550.140531183024</v>
      </c>
      <c r="W16" s="17">
        <v>3267.4620761424512</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8.5503145847066158</v>
      </c>
      <c r="D20" s="5">
        <v>8.9633672396590001</v>
      </c>
      <c r="E20" s="5">
        <v>7.2154508065933687</v>
      </c>
      <c r="F20" s="5">
        <v>9.040931650569048</v>
      </c>
      <c r="G20" s="5">
        <v>9.0501398166901161</v>
      </c>
      <c r="H20" s="5">
        <v>8.5779124581505091</v>
      </c>
      <c r="I20" s="5">
        <v>7.7187316168499622</v>
      </c>
      <c r="J20" s="5">
        <v>7.1696719224937873</v>
      </c>
      <c r="K20" s="5">
        <v>5.6178636455129922</v>
      </c>
      <c r="L20" s="5">
        <v>5.1922747868849815</v>
      </c>
      <c r="M20" s="5">
        <v>5.8795738548301548</v>
      </c>
      <c r="N20" s="5">
        <v>8.4556344801834786</v>
      </c>
      <c r="O20" s="5">
        <v>10.278356481450061</v>
      </c>
      <c r="P20" s="5">
        <v>11.978814599039973</v>
      </c>
      <c r="Q20" s="5">
        <v>15.476637881534572</v>
      </c>
      <c r="R20" s="5">
        <v>16.324919839636532</v>
      </c>
      <c r="S20" s="5">
        <v>17.646986505581843</v>
      </c>
      <c r="T20" s="5">
        <v>230.93438816069931</v>
      </c>
      <c r="U20" s="5">
        <v>236.81339320797792</v>
      </c>
      <c r="V20" s="5">
        <v>237.13140834277792</v>
      </c>
      <c r="W20" s="5">
        <v>236.86551773377604</v>
      </c>
    </row>
    <row r="21" spans="1:23" s="3" customFormat="1">
      <c r="A21" s="6" t="s">
        <v>145</v>
      </c>
      <c r="B21" s="80" t="s">
        <v>130</v>
      </c>
      <c r="C21" s="5">
        <v>3.0028642355667521</v>
      </c>
      <c r="D21" s="5">
        <v>15.879295695240067</v>
      </c>
      <c r="E21" s="5">
        <v>13.563865191197289</v>
      </c>
      <c r="F21" s="5">
        <v>35.187286024627937</v>
      </c>
      <c r="G21" s="5">
        <v>19.597595810954179</v>
      </c>
      <c r="H21" s="5">
        <v>20.95391150006796</v>
      </c>
      <c r="I21" s="5">
        <v>21.097864381534766</v>
      </c>
      <c r="J21" s="5">
        <v>31.287029792397075</v>
      </c>
      <c r="K21" s="5">
        <v>43.498924101003688</v>
      </c>
      <c r="L21" s="5">
        <v>51.28063539590012</v>
      </c>
      <c r="M21" s="5">
        <v>87.237096796016644</v>
      </c>
      <c r="N21" s="5">
        <v>44.701506346650859</v>
      </c>
      <c r="O21" s="5">
        <v>46.100280695143205</v>
      </c>
      <c r="P21" s="5">
        <v>69.680624386970635</v>
      </c>
      <c r="Q21" s="5">
        <v>193.04872282770467</v>
      </c>
      <c r="R21" s="5">
        <v>137.8620399755803</v>
      </c>
      <c r="S21" s="5">
        <v>444.86412860370228</v>
      </c>
      <c r="T21" s="5">
        <v>110.14325473730351</v>
      </c>
      <c r="U21" s="5">
        <v>355.99286729769324</v>
      </c>
      <c r="V21" s="5">
        <v>439.73227017198241</v>
      </c>
      <c r="W21" s="5">
        <v>160.40933858190601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97" t="s">
        <v>152</v>
      </c>
      <c r="B24" s="97"/>
      <c r="C24" s="17">
        <v>39.626620741041066</v>
      </c>
      <c r="D24" s="17">
        <v>57.058299188776267</v>
      </c>
      <c r="E24" s="17">
        <v>58.122141912881759</v>
      </c>
      <c r="F24" s="17">
        <v>91.258756468898483</v>
      </c>
      <c r="G24" s="17">
        <v>89.371489143149006</v>
      </c>
      <c r="H24" s="17">
        <v>104.21338497797447</v>
      </c>
      <c r="I24" s="17">
        <v>113.15349498676733</v>
      </c>
      <c r="J24" s="17">
        <v>129.19556493855828</v>
      </c>
      <c r="K24" s="17">
        <v>149.62246592473667</v>
      </c>
      <c r="L24" s="17">
        <v>168.20411170281511</v>
      </c>
      <c r="M24" s="17">
        <v>213.37869016387782</v>
      </c>
      <c r="N24" s="17">
        <v>184.44619363326834</v>
      </c>
      <c r="O24" s="17">
        <v>197.10893460767127</v>
      </c>
      <c r="P24" s="17">
        <v>229.82747914839564</v>
      </c>
      <c r="Q24" s="17">
        <v>362.01107752773021</v>
      </c>
      <c r="R24" s="17">
        <v>312.24967290955982</v>
      </c>
      <c r="S24" s="17">
        <v>621.55774762666613</v>
      </c>
      <c r="T24" s="17">
        <v>504.0593804990358</v>
      </c>
      <c r="U24" s="17">
        <v>759.36205122976617</v>
      </c>
      <c r="V24" s="17">
        <v>853.58369319530834</v>
      </c>
      <c r="W24" s="17">
        <v>579.17107187268209</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16.287015446096678</v>
      </c>
      <c r="D28" s="5">
        <v>32.374563793249564</v>
      </c>
      <c r="E28" s="5">
        <v>25.06601554600293</v>
      </c>
      <c r="F28" s="5">
        <v>30.828533963287001</v>
      </c>
      <c r="G28" s="5">
        <v>31.692449659158026</v>
      </c>
      <c r="H28" s="5">
        <v>34.562386536641789</v>
      </c>
      <c r="I28" s="5">
        <v>31.981732680530648</v>
      </c>
      <c r="J28" s="5">
        <v>14.782630026732619</v>
      </c>
      <c r="K28" s="5">
        <v>14.911267202566798</v>
      </c>
      <c r="L28" s="5">
        <v>28.895476170936675</v>
      </c>
      <c r="M28" s="5">
        <v>25.233754514163266</v>
      </c>
      <c r="N28" s="5">
        <v>28.71507518719288</v>
      </c>
      <c r="O28" s="5">
        <v>16.323883194950383</v>
      </c>
      <c r="P28" s="5">
        <v>12.750691903624478</v>
      </c>
      <c r="Q28" s="5">
        <v>17.927708843407494</v>
      </c>
      <c r="R28" s="5">
        <v>18.873482518952539</v>
      </c>
      <c r="S28" s="5">
        <v>21.111565528160394</v>
      </c>
      <c r="T28" s="5">
        <v>21.846832702894481</v>
      </c>
      <c r="U28" s="5">
        <v>25.071147442932695</v>
      </c>
      <c r="V28" s="5">
        <v>27.634360755389569</v>
      </c>
      <c r="W28" s="5">
        <v>354.90743720316323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97" t="s">
        <v>152</v>
      </c>
      <c r="B32" s="97"/>
      <c r="C32" s="17">
        <v>42.933556077055783</v>
      </c>
      <c r="D32" s="17">
        <v>63.493403400882563</v>
      </c>
      <c r="E32" s="17">
        <v>60.139578820869225</v>
      </c>
      <c r="F32" s="17">
        <v>74.020797391085296</v>
      </c>
      <c r="G32" s="17">
        <v>85.458905741893531</v>
      </c>
      <c r="H32" s="17">
        <v>99.791941780754286</v>
      </c>
      <c r="I32" s="17">
        <v>106.78362568649516</v>
      </c>
      <c r="J32" s="17">
        <v>97.314143798348326</v>
      </c>
      <c r="K32" s="17">
        <v>111.7678995588677</v>
      </c>
      <c r="L32" s="17">
        <v>139.03880240832467</v>
      </c>
      <c r="M32" s="17">
        <v>150.99806881091325</v>
      </c>
      <c r="N32" s="17">
        <v>168.67078545547088</v>
      </c>
      <c r="O32" s="17">
        <v>163.55809817518639</v>
      </c>
      <c r="P32" s="17">
        <v>166.86814872697147</v>
      </c>
      <c r="Q32" s="17">
        <v>172.59981447805848</v>
      </c>
      <c r="R32" s="17">
        <v>178.36518050104453</v>
      </c>
      <c r="S32" s="17">
        <v>185.85577323814238</v>
      </c>
      <c r="T32" s="17">
        <v>191.91447316662951</v>
      </c>
      <c r="U32" s="17">
        <v>202.81132920120268</v>
      </c>
      <c r="V32" s="17">
        <v>212.42116587791358</v>
      </c>
      <c r="W32" s="17">
        <v>543.21517553310719</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62.478929984095124</v>
      </c>
      <c r="D36" s="5">
        <v>86.155285645365282</v>
      </c>
      <c r="E36" s="5">
        <v>80.347440207589955</v>
      </c>
      <c r="F36" s="5">
        <v>59.680639650995175</v>
      </c>
      <c r="G36" s="5">
        <v>67.429469161667512</v>
      </c>
      <c r="H36" s="5">
        <v>64.606642504271605</v>
      </c>
      <c r="I36" s="5">
        <v>61.06011540205126</v>
      </c>
      <c r="J36" s="5">
        <v>59.127958837790217</v>
      </c>
      <c r="K36" s="5">
        <v>60.309742642528448</v>
      </c>
      <c r="L36" s="5">
        <v>52.190020776440065</v>
      </c>
      <c r="M36" s="5">
        <v>57.894182937883016</v>
      </c>
      <c r="N36" s="5">
        <v>49.463567738773989</v>
      </c>
      <c r="O36" s="5">
        <v>53.387798227148878</v>
      </c>
      <c r="P36" s="5">
        <v>49.990751509000667</v>
      </c>
      <c r="Q36" s="5">
        <v>62.575631392344292</v>
      </c>
      <c r="R36" s="5">
        <v>60.211837177205247</v>
      </c>
      <c r="S36" s="5">
        <v>636.23435562620011</v>
      </c>
      <c r="T36" s="5">
        <v>620.92739712897742</v>
      </c>
      <c r="U36" s="5">
        <v>632.75098673027549</v>
      </c>
      <c r="V36" s="5">
        <v>631.30388452759303</v>
      </c>
      <c r="W36" s="5">
        <v>1488.2686048866735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408.04991113311507</v>
      </c>
      <c r="R37" s="5">
        <v>431.09289396160511</v>
      </c>
      <c r="S37" s="5">
        <v>440.01174343253109</v>
      </c>
      <c r="T37" s="5">
        <v>434.10571260904504</v>
      </c>
      <c r="U37" s="5">
        <v>440.52974124895263</v>
      </c>
      <c r="V37" s="5">
        <v>443.60695600846367</v>
      </c>
      <c r="W37" s="5">
        <v>418.57648513806373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97" t="s">
        <v>152</v>
      </c>
      <c r="B40" s="97"/>
      <c r="C40" s="17">
        <v>148.64447123690763</v>
      </c>
      <c r="D40" s="17">
        <v>175.0879896822301</v>
      </c>
      <c r="E40" s="17">
        <v>172.19231669823535</v>
      </c>
      <c r="F40" s="17">
        <v>156.39865472464538</v>
      </c>
      <c r="G40" s="17">
        <v>165.16682837871593</v>
      </c>
      <c r="H40" s="17">
        <v>165.3614805957946</v>
      </c>
      <c r="I40" s="17">
        <v>165.91585650444526</v>
      </c>
      <c r="J40" s="17">
        <v>164.25034092442721</v>
      </c>
      <c r="K40" s="17">
        <v>167.04469258098646</v>
      </c>
      <c r="L40" s="17">
        <v>158.78879357016905</v>
      </c>
      <c r="M40" s="17">
        <v>164.32046068610902</v>
      </c>
      <c r="N40" s="17">
        <v>153.873502929594</v>
      </c>
      <c r="O40" s="17">
        <v>154.81800264544188</v>
      </c>
      <c r="P40" s="17">
        <v>149.44421173805426</v>
      </c>
      <c r="Q40" s="17">
        <v>565.83709029672286</v>
      </c>
      <c r="R40" s="17">
        <v>585.89307353499748</v>
      </c>
      <c r="S40" s="17">
        <v>1171.8460245983731</v>
      </c>
      <c r="T40" s="17">
        <v>1148.6912016447288</v>
      </c>
      <c r="U40" s="17">
        <v>1165.9233224979139</v>
      </c>
      <c r="V40" s="17">
        <v>1166.1258986861374</v>
      </c>
      <c r="W40" s="17">
        <v>1997.2662716902519</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0.43520176547381129</v>
      </c>
      <c r="D44" s="5">
        <v>0.30502182646710141</v>
      </c>
      <c r="E44" s="5">
        <v>0.34667163689008029</v>
      </c>
      <c r="F44" s="5">
        <v>0.22761318287428947</v>
      </c>
      <c r="G44" s="5">
        <v>0.27215989043551814</v>
      </c>
      <c r="H44" s="5">
        <v>8.9302617608227816E-2</v>
      </c>
      <c r="I44" s="5">
        <v>0.23828274906812164</v>
      </c>
      <c r="J44" s="5">
        <v>0.16448099467638858</v>
      </c>
      <c r="K44" s="5">
        <v>0.15738496603594571</v>
      </c>
      <c r="L44" s="5">
        <v>0.26345122559735357</v>
      </c>
      <c r="M44" s="5">
        <v>0.45998413683120237</v>
      </c>
      <c r="N44" s="5">
        <v>0.61421155629862301</v>
      </c>
      <c r="O44" s="5">
        <v>0.84026449989858321</v>
      </c>
      <c r="P44" s="5">
        <v>0.88980724604753958</v>
      </c>
      <c r="Q44" s="5">
        <v>1.320482265521528</v>
      </c>
      <c r="R44" s="5">
        <v>1.1139098630000288</v>
      </c>
      <c r="S44" s="5">
        <v>1.6454752228341682</v>
      </c>
      <c r="T44" s="5">
        <v>1.3512960576983375</v>
      </c>
      <c r="U44" s="5">
        <v>1.8239971120159812</v>
      </c>
      <c r="V44" s="5">
        <v>2.0781721253908176</v>
      </c>
      <c r="W44" s="5">
        <v>1.5649848605990901</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97" t="s">
        <v>152</v>
      </c>
      <c r="B48" s="97"/>
      <c r="C48" s="17">
        <v>4.1593526055082712</v>
      </c>
      <c r="D48" s="17">
        <v>4.5384286938703511</v>
      </c>
      <c r="E48" s="17">
        <v>4.96082123537236</v>
      </c>
      <c r="F48" s="17">
        <v>5.7799320113984303</v>
      </c>
      <c r="G48" s="17">
        <v>6.8887044755090576</v>
      </c>
      <c r="H48" s="17">
        <v>7.7655873865818776</v>
      </c>
      <c r="I48" s="17">
        <v>8.7781061575578914</v>
      </c>
      <c r="J48" s="17">
        <v>9.1906700163126178</v>
      </c>
      <c r="K48" s="17">
        <v>10.216530027562245</v>
      </c>
      <c r="L48" s="17">
        <v>11.120549519094855</v>
      </c>
      <c r="M48" s="17">
        <v>12.152052697505404</v>
      </c>
      <c r="N48" s="17">
        <v>13.118619196854523</v>
      </c>
      <c r="O48" s="17">
        <v>13.631422137266282</v>
      </c>
      <c r="P48" s="17">
        <v>14.421171853752538</v>
      </c>
      <c r="Q48" s="17">
        <v>15.031209058086327</v>
      </c>
      <c r="R48" s="17">
        <v>15.477966518202528</v>
      </c>
      <c r="S48" s="17">
        <v>16.561427551081369</v>
      </c>
      <c r="T48" s="17">
        <v>16.532954257096737</v>
      </c>
      <c r="U48" s="17">
        <v>17.750610683782281</v>
      </c>
      <c r="V48" s="17">
        <v>18.374503929570317</v>
      </c>
      <c r="W48" s="17">
        <v>17.881679958139689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1022.62843638</v>
      </c>
      <c r="O5" s="5">
        <v>1022.62843638</v>
      </c>
      <c r="P5" s="5">
        <v>1172.7952414199999</v>
      </c>
      <c r="Q5" s="5">
        <v>1728.5646643199998</v>
      </c>
      <c r="R5" s="5">
        <v>1728.5646643199998</v>
      </c>
      <c r="S5" s="5">
        <v>2149.6976902200004</v>
      </c>
      <c r="T5" s="5">
        <v>2465.4968703600007</v>
      </c>
      <c r="U5" s="5">
        <v>3319.4345841600002</v>
      </c>
      <c r="V5" s="5">
        <v>3319.4345841600002</v>
      </c>
      <c r="W5" s="5">
        <v>4273.1318240999999</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173.83585940903538</v>
      </c>
      <c r="M7" s="5">
        <v>569.82736405303535</v>
      </c>
      <c r="N7" s="5">
        <v>1493.5859055465353</v>
      </c>
      <c r="O7" s="5">
        <v>1840.945580895635</v>
      </c>
      <c r="P7" s="5">
        <v>2096.1268910743347</v>
      </c>
      <c r="Q7" s="5">
        <v>2108.0448065099354</v>
      </c>
      <c r="R7" s="5">
        <v>2117.8950855524354</v>
      </c>
      <c r="S7" s="5">
        <v>2128.4513123319352</v>
      </c>
      <c r="T7" s="5">
        <v>2141.4515416312352</v>
      </c>
      <c r="U7" s="5">
        <v>2156.9276387366353</v>
      </c>
      <c r="V7" s="5">
        <v>2166.6403824557356</v>
      </c>
      <c r="W7" s="5">
        <v>2175.4957437849357</v>
      </c>
    </row>
    <row r="8" spans="1:23">
      <c r="A8" s="6" t="s">
        <v>77</v>
      </c>
      <c r="B8" s="6" t="s">
        <v>130</v>
      </c>
      <c r="C8" s="5">
        <v>0</v>
      </c>
      <c r="D8" s="5">
        <v>20</v>
      </c>
      <c r="E8" s="5">
        <v>20</v>
      </c>
      <c r="F8" s="5">
        <v>20</v>
      </c>
      <c r="G8" s="5">
        <v>20</v>
      </c>
      <c r="H8" s="5">
        <v>20</v>
      </c>
      <c r="I8" s="5">
        <v>20</v>
      </c>
      <c r="J8" s="5">
        <v>20</v>
      </c>
      <c r="K8" s="5">
        <v>20</v>
      </c>
      <c r="L8" s="5">
        <v>20</v>
      </c>
      <c r="M8" s="5">
        <v>20</v>
      </c>
      <c r="N8" s="5">
        <v>20</v>
      </c>
      <c r="O8" s="5">
        <v>66.801899030000001</v>
      </c>
      <c r="P8" s="5">
        <v>284.13652094999998</v>
      </c>
      <c r="Q8" s="5">
        <v>927.56355990999998</v>
      </c>
      <c r="R8" s="5">
        <v>927.56355990999998</v>
      </c>
      <c r="S8" s="5">
        <v>1023.79859689</v>
      </c>
      <c r="T8" s="5">
        <v>1287.4101482299998</v>
      </c>
      <c r="U8" s="5">
        <v>1674.5793283999999</v>
      </c>
      <c r="V8" s="5">
        <v>1674.5793283999999</v>
      </c>
      <c r="W8" s="5">
        <v>1712.5014509399998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5174.9999999999982</v>
      </c>
      <c r="L12" s="5">
        <v>5937.4999999999991</v>
      </c>
      <c r="M12" s="5">
        <v>6312.4999999999991</v>
      </c>
      <c r="N12" s="5">
        <v>8919.8399999600024</v>
      </c>
      <c r="O12" s="5">
        <v>9436.8399999700014</v>
      </c>
      <c r="P12" s="5">
        <v>9598.8399999700014</v>
      </c>
      <c r="Q12" s="5">
        <v>11265.687999970007</v>
      </c>
      <c r="R12" s="5">
        <v>11700.982999970005</v>
      </c>
      <c r="S12" s="5">
        <v>12371.087999960006</v>
      </c>
      <c r="T12" s="5">
        <v>12371.087999960006</v>
      </c>
      <c r="U12" s="5">
        <v>13454.487999960005</v>
      </c>
      <c r="V12" s="5">
        <v>13574.487999960005</v>
      </c>
      <c r="W12" s="5">
        <v>13574.487999960005</v>
      </c>
    </row>
    <row r="13" spans="1:23" s="3" customFormat="1">
      <c r="A13" s="97" t="s">
        <v>249</v>
      </c>
      <c r="B13" s="97"/>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2143.1477512159559</v>
      </c>
      <c r="M13" s="17">
        <v>2541.9414248315193</v>
      </c>
      <c r="N13" s="17">
        <v>4489.1076144173257</v>
      </c>
      <c r="O13" s="17">
        <v>4884.3494818083864</v>
      </c>
      <c r="P13" s="17">
        <v>5509.8507340032156</v>
      </c>
      <c r="Q13" s="17">
        <v>6722.9155794975741</v>
      </c>
      <c r="R13" s="17">
        <v>6735.7936772921503</v>
      </c>
      <c r="S13" s="17">
        <v>7267.4515941815434</v>
      </c>
      <c r="T13" s="17">
        <v>7862.171708627674</v>
      </c>
      <c r="U13" s="17">
        <v>9123.3743502886646</v>
      </c>
      <c r="V13" s="17">
        <v>9136.3129364618871</v>
      </c>
      <c r="W13" s="17">
        <v>10139.734467188786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1022.62843638</v>
      </c>
      <c r="O18" s="5">
        <v>1022.62843638</v>
      </c>
      <c r="P18" s="5">
        <v>1172.7952414199999</v>
      </c>
      <c r="Q18" s="5">
        <v>1172.7952414199999</v>
      </c>
      <c r="R18" s="5">
        <v>1172.7952414199999</v>
      </c>
      <c r="S18" s="5">
        <v>1317.81211104</v>
      </c>
      <c r="T18" s="5">
        <v>1633.6112911800001</v>
      </c>
      <c r="U18" s="5">
        <v>1880.09557728</v>
      </c>
      <c r="V18" s="5">
        <v>1880.09557728</v>
      </c>
      <c r="W18" s="5">
        <v>2833.79281722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470.22243010420414</v>
      </c>
      <c r="O20" s="5">
        <v>810.31908447010403</v>
      </c>
      <c r="P20" s="5">
        <v>815.40197471130398</v>
      </c>
      <c r="Q20" s="5">
        <v>820.48069702190401</v>
      </c>
      <c r="R20" s="5">
        <v>824.67184524240395</v>
      </c>
      <c r="S20" s="5">
        <v>829.2498105585039</v>
      </c>
      <c r="T20" s="5">
        <v>834.89349700400385</v>
      </c>
      <c r="U20" s="5">
        <v>841.55229494920388</v>
      </c>
      <c r="V20" s="5">
        <v>845.64897290150384</v>
      </c>
      <c r="W20" s="5">
        <v>849.37386283310377</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46.801899030000001</v>
      </c>
      <c r="P21" s="5">
        <v>264.13652094999998</v>
      </c>
      <c r="Q21" s="5">
        <v>264.13652094999998</v>
      </c>
      <c r="R21" s="5">
        <v>264.13652094999998</v>
      </c>
      <c r="S21" s="5">
        <v>264.13652094999998</v>
      </c>
      <c r="T21" s="5">
        <v>264.13652094999998</v>
      </c>
      <c r="U21" s="5">
        <v>264.13652094999998</v>
      </c>
      <c r="V21" s="5">
        <v>264.13652094999998</v>
      </c>
      <c r="W21" s="5">
        <v>264.13652094999998</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5318</v>
      </c>
      <c r="O25" s="5">
        <v>5318</v>
      </c>
      <c r="P25" s="5">
        <v>5318</v>
      </c>
      <c r="Q25" s="5">
        <v>5368</v>
      </c>
      <c r="R25" s="5">
        <v>5368</v>
      </c>
      <c r="S25" s="5">
        <v>5368</v>
      </c>
      <c r="T25" s="5">
        <v>5368</v>
      </c>
      <c r="U25" s="5">
        <v>5368</v>
      </c>
      <c r="V25" s="5">
        <v>5368</v>
      </c>
      <c r="W25" s="5">
        <v>5368</v>
      </c>
    </row>
    <row r="26" spans="1:23" s="3" customFormat="1">
      <c r="A26" s="97" t="s">
        <v>249</v>
      </c>
      <c r="B26" s="97"/>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3535.8775777467249</v>
      </c>
      <c r="O26" s="17">
        <v>3923.0913330648618</v>
      </c>
      <c r="P26" s="17">
        <v>4297.1105143409441</v>
      </c>
      <c r="Q26" s="17">
        <v>4302.1761601771432</v>
      </c>
      <c r="R26" s="17">
        <v>4307.1421471784624</v>
      </c>
      <c r="S26" s="17">
        <v>4457.812190820162</v>
      </c>
      <c r="T26" s="17">
        <v>4780.4887531845861</v>
      </c>
      <c r="U26" s="17">
        <v>5034.341930382373</v>
      </c>
      <c r="V26" s="17">
        <v>5039.346953187076</v>
      </c>
      <c r="W26" s="17">
        <v>5997.4070364528579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2230.8480000099994</v>
      </c>
      <c r="R38" s="5">
        <v>2666.1430000099995</v>
      </c>
      <c r="S38" s="5">
        <v>2807.2480000099999</v>
      </c>
      <c r="T38" s="5">
        <v>2807.2480000099999</v>
      </c>
      <c r="U38" s="5">
        <v>2950.6480000099996</v>
      </c>
      <c r="V38" s="5">
        <v>2950.6480000099996</v>
      </c>
      <c r="W38" s="5">
        <v>2950.6480000099996</v>
      </c>
    </row>
    <row r="39" spans="1:23" s="3" customFormat="1">
      <c r="A39" s="97" t="s">
        <v>249</v>
      </c>
      <c r="B39" s="97"/>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357.25075013999998</v>
      </c>
      <c r="V44" s="5">
        <v>357.25075013999998</v>
      </c>
      <c r="W44" s="5">
        <v>357.25075013999998</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223.34012098193762</v>
      </c>
      <c r="Q46" s="5">
        <v>226.30872291893763</v>
      </c>
      <c r="R46" s="5">
        <v>228.73967345383761</v>
      </c>
      <c r="S46" s="5">
        <v>231.51034225623761</v>
      </c>
      <c r="T46" s="5">
        <v>235.05321638393764</v>
      </c>
      <c r="U46" s="5">
        <v>239.37029680663761</v>
      </c>
      <c r="V46" s="5">
        <v>241.99421014803761</v>
      </c>
      <c r="W46" s="5">
        <v>244.41181412753764</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109.65951989</v>
      </c>
      <c r="U47" s="5">
        <v>496.82870006000002</v>
      </c>
      <c r="V47" s="5">
        <v>496.82870006000002</v>
      </c>
      <c r="W47" s="5">
        <v>534.75082260000011</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122.2347346628524</v>
      </c>
      <c r="Q52" s="17">
        <v>125.44848583015268</v>
      </c>
      <c r="R52" s="17">
        <v>128.89593490020755</v>
      </c>
      <c r="S52" s="17">
        <v>132.21086139848336</v>
      </c>
      <c r="T52" s="17">
        <v>245.56055943365084</v>
      </c>
      <c r="U52" s="17">
        <v>995.59341084905702</v>
      </c>
      <c r="V52" s="17">
        <v>999.07818484561574</v>
      </c>
      <c r="W52" s="17">
        <v>1040.2306698115385</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555.7694229</v>
      </c>
      <c r="R57" s="5">
        <v>555.7694229</v>
      </c>
      <c r="S57" s="5">
        <v>831.88557918000004</v>
      </c>
      <c r="T57" s="5">
        <v>831.88557918000004</v>
      </c>
      <c r="U57" s="5">
        <v>1082.0882567399999</v>
      </c>
      <c r="V57" s="5">
        <v>1082.0882567399999</v>
      </c>
      <c r="W57" s="5">
        <v>1082.0882567399999</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196.92807747297647</v>
      </c>
      <c r="M59" s="5">
        <v>587.55251754107655</v>
      </c>
      <c r="N59" s="5">
        <v>1025.4462753733762</v>
      </c>
      <c r="O59" s="5">
        <v>1026.6025475014762</v>
      </c>
      <c r="P59" s="5">
        <v>1054.1072089191762</v>
      </c>
      <c r="Q59" s="5">
        <v>1055.1984039304762</v>
      </c>
      <c r="R59" s="5">
        <v>1056.2202455499762</v>
      </c>
      <c r="S59" s="5">
        <v>1057.1579145899761</v>
      </c>
      <c r="T59" s="5">
        <v>1058.0083269369761</v>
      </c>
      <c r="U59" s="5">
        <v>1058.7765896120761</v>
      </c>
      <c r="V59" s="5">
        <v>1059.4085984878761</v>
      </c>
      <c r="W59" s="5">
        <v>1059.9335711019762</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643.42703896</v>
      </c>
      <c r="R60" s="5">
        <v>643.42703896</v>
      </c>
      <c r="S60" s="5">
        <v>739.66207594000002</v>
      </c>
      <c r="T60" s="5">
        <v>893.61410738999996</v>
      </c>
      <c r="U60" s="5">
        <v>893.61410738999996</v>
      </c>
      <c r="V60" s="5">
        <v>893.61410738999996</v>
      </c>
      <c r="W60" s="5">
        <v>893.61410738999996</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97" t="s">
        <v>249</v>
      </c>
      <c r="B65" s="97"/>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197.45980023204396</v>
      </c>
      <c r="M65" s="17">
        <v>588.38058806306003</v>
      </c>
      <c r="N65" s="17">
        <v>1026.3425446333122</v>
      </c>
      <c r="O65" s="17">
        <v>1027.2052104544944</v>
      </c>
      <c r="P65" s="17">
        <v>1054.9357051852116</v>
      </c>
      <c r="Q65" s="17">
        <v>2255.2353709819799</v>
      </c>
      <c r="R65" s="17">
        <v>2256.613725366512</v>
      </c>
      <c r="S65" s="17">
        <v>2630.2462831201856</v>
      </c>
      <c r="T65" s="17">
        <v>2785.0543650740838</v>
      </c>
      <c r="U65" s="17">
        <v>3036.1071285100738</v>
      </c>
      <c r="V65" s="17">
        <v>3036.8433661756362</v>
      </c>
      <c r="W65" s="17">
        <v>3037.8105128532716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97" t="s">
        <v>249</v>
      </c>
      <c r="B78" s="97"/>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239.37281537999999</v>
      </c>
      <c r="S5" s="5">
        <v>239.37281537999999</v>
      </c>
      <c r="T5" s="5">
        <v>239.37281537999999</v>
      </c>
      <c r="U5" s="5">
        <v>239.37281537999999</v>
      </c>
      <c r="V5" s="5">
        <v>239.37281537999999</v>
      </c>
      <c r="W5" s="5">
        <v>298.55980590000001</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-38.91992158096464</v>
      </c>
      <c r="M7" s="5">
        <v>-33.617932036964632</v>
      </c>
      <c r="N7" s="5">
        <v>-22.049466933464636</v>
      </c>
      <c r="O7" s="5">
        <v>-9.227039454364629</v>
      </c>
      <c r="P7" s="5">
        <v>2.892148614335369</v>
      </c>
      <c r="Q7" s="5">
        <v>14.810064049935377</v>
      </c>
      <c r="R7" s="5">
        <v>24.660343092435376</v>
      </c>
      <c r="S7" s="5">
        <v>1146.922834551935</v>
      </c>
      <c r="T7" s="5">
        <v>1562.1580185412349</v>
      </c>
      <c r="U7" s="5">
        <v>1577.6341156466351</v>
      </c>
      <c r="V7" s="5">
        <v>1756.4853082157351</v>
      </c>
      <c r="W7" s="5">
        <v>4322.2616090449364</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421.47883402999997</v>
      </c>
      <c r="R8" s="5">
        <v>466.30658868</v>
      </c>
      <c r="S8" s="5">
        <v>466.30658868</v>
      </c>
      <c r="T8" s="5">
        <v>466.30658868</v>
      </c>
      <c r="U8" s="5">
        <v>466.30658868</v>
      </c>
      <c r="V8" s="5">
        <v>466.30658868</v>
      </c>
      <c r="W8" s="5">
        <v>466.30658868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5174.9999999899992</v>
      </c>
      <c r="L12" s="5">
        <v>5937.4999999999991</v>
      </c>
      <c r="M12" s="5">
        <v>6312.4999999999991</v>
      </c>
      <c r="N12" s="5">
        <v>9801.8399999600024</v>
      </c>
      <c r="O12" s="5">
        <v>10318.839999970003</v>
      </c>
      <c r="P12" s="5">
        <v>10480.839999970003</v>
      </c>
      <c r="Q12" s="5">
        <v>12530.839999970007</v>
      </c>
      <c r="R12" s="5">
        <v>12530.839999970007</v>
      </c>
      <c r="S12" s="5">
        <v>13146.239999960007</v>
      </c>
      <c r="T12" s="5">
        <v>13146.239999960007</v>
      </c>
      <c r="U12" s="5">
        <v>14229.639999960009</v>
      </c>
      <c r="V12" s="5">
        <v>14349.639999960009</v>
      </c>
      <c r="W12" s="5">
        <v>14349.639999960009</v>
      </c>
    </row>
    <row r="13" spans="1:23" s="3" customFormat="1">
      <c r="A13" s="97" t="s">
        <v>249</v>
      </c>
      <c r="B13" s="97"/>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1930.3919702259557</v>
      </c>
      <c r="M13" s="17">
        <v>2328.4961287415194</v>
      </c>
      <c r="N13" s="17">
        <v>2340.8438055573247</v>
      </c>
      <c r="O13" s="17">
        <v>2354.7465260483873</v>
      </c>
      <c r="P13" s="17">
        <v>2369.6842291732164</v>
      </c>
      <c r="Q13" s="17">
        <v>2785.0314468375741</v>
      </c>
      <c r="R13" s="17">
        <v>3082.1101146621504</v>
      </c>
      <c r="S13" s="17">
        <v>4208.106233351542</v>
      </c>
      <c r="T13" s="17">
        <v>4625.6505710076735</v>
      </c>
      <c r="U13" s="17">
        <v>4645.7463186986624</v>
      </c>
      <c r="V13" s="17">
        <v>4827.8233537218875</v>
      </c>
      <c r="W13" s="17">
        <v>7455.7334519887863</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-5.2204490857958845</v>
      </c>
      <c r="O20" s="5">
        <v>0.33895741010411484</v>
      </c>
      <c r="P20" s="5">
        <v>5.4218476513041196</v>
      </c>
      <c r="Q20" s="5">
        <v>10.50056996190412</v>
      </c>
      <c r="R20" s="5">
        <v>14.691718182404117</v>
      </c>
      <c r="S20" s="5">
        <v>19.269683498504115</v>
      </c>
      <c r="T20" s="5">
        <v>24.913369944004117</v>
      </c>
      <c r="U20" s="5">
        <v>31.572167889204117</v>
      </c>
      <c r="V20" s="5">
        <v>204.80729469150415</v>
      </c>
      <c r="W20" s="5">
        <v>208.53218462310414</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6200.0000000000009</v>
      </c>
      <c r="O25" s="5">
        <v>6200.0000000000009</v>
      </c>
      <c r="P25" s="5">
        <v>6200.0000000000009</v>
      </c>
      <c r="Q25" s="5">
        <v>6250.0000000000009</v>
      </c>
      <c r="R25" s="5">
        <v>6250.0000000000009</v>
      </c>
      <c r="S25" s="5">
        <v>6250.0000000000009</v>
      </c>
      <c r="T25" s="5">
        <v>6250.0000000000009</v>
      </c>
      <c r="U25" s="5">
        <v>6250.0000000000009</v>
      </c>
      <c r="V25" s="5">
        <v>6250.0000000000009</v>
      </c>
      <c r="W25" s="5">
        <v>6250.0000000000009</v>
      </c>
    </row>
    <row r="26" spans="1:23" s="3" customFormat="1">
      <c r="A26" s="97" t="s">
        <v>249</v>
      </c>
      <c r="B26" s="97"/>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2037.8062621767247</v>
      </c>
      <c r="O26" s="17">
        <v>2043.680870594862</v>
      </c>
      <c r="P26" s="17">
        <v>2050.1986249109441</v>
      </c>
      <c r="Q26" s="17">
        <v>2055.2642707471432</v>
      </c>
      <c r="R26" s="17">
        <v>2060.2302577484629</v>
      </c>
      <c r="S26" s="17">
        <v>2065.8834317701612</v>
      </c>
      <c r="T26" s="17">
        <v>2072.7608139945864</v>
      </c>
      <c r="U26" s="17">
        <v>2080.1297050923731</v>
      </c>
      <c r="V26" s="17">
        <v>2254.2731767470764</v>
      </c>
      <c r="W26" s="17">
        <v>2258.6360200728582</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415.0111770900304</v>
      </c>
      <c r="U33" s="5">
        <v>418.43715569413041</v>
      </c>
      <c r="V33" s="5">
        <v>420.6253885485304</v>
      </c>
      <c r="W33" s="5">
        <v>422.66220784373041</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2614.0000000099999</v>
      </c>
      <c r="R38" s="5">
        <v>2614.0000000099999</v>
      </c>
      <c r="S38" s="5">
        <v>2700.40000001</v>
      </c>
      <c r="T38" s="5">
        <v>2700.40000001</v>
      </c>
      <c r="U38" s="5">
        <v>2843.8000000100001</v>
      </c>
      <c r="V38" s="5">
        <v>2843.8000000100001</v>
      </c>
      <c r="W38" s="5">
        <v>2843.8000000100001</v>
      </c>
    </row>
    <row r="39" spans="1:23" s="3" customFormat="1">
      <c r="A39" s="97" t="s">
        <v>249</v>
      </c>
      <c r="B39" s="97"/>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453.1492690751669</v>
      </c>
      <c r="U39" s="17">
        <v>459.0691458972064</v>
      </c>
      <c r="V39" s="17">
        <v>462.66157396020157</v>
      </c>
      <c r="W39" s="17">
        <v>465.6609787291934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6.6470118919376215</v>
      </c>
      <c r="Q46" s="5">
        <v>9.6156138289376241</v>
      </c>
      <c r="R46" s="5">
        <v>12.046564363837623</v>
      </c>
      <c r="S46" s="5">
        <v>14.817233166237623</v>
      </c>
      <c r="T46" s="5">
        <v>18.360107293937624</v>
      </c>
      <c r="U46" s="5">
        <v>22.677187716637619</v>
      </c>
      <c r="V46" s="5">
        <v>25.301101058037624</v>
      </c>
      <c r="W46" s="5">
        <v>798.00401869753762</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-94.458374427147589</v>
      </c>
      <c r="Q52" s="17">
        <v>-91.24462325984733</v>
      </c>
      <c r="R52" s="17">
        <v>-87.797174189792443</v>
      </c>
      <c r="S52" s="17">
        <v>-84.482247691516633</v>
      </c>
      <c r="T52" s="17">
        <v>-80.792069546349211</v>
      </c>
      <c r="U52" s="17">
        <v>-75.179148440942996</v>
      </c>
      <c r="V52" s="17">
        <v>-71.694374444384351</v>
      </c>
      <c r="W52" s="17">
        <v>701.82130164153864</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239.37281537999999</v>
      </c>
      <c r="S57" s="5">
        <v>239.37281537999999</v>
      </c>
      <c r="T57" s="5">
        <v>239.37281537999999</v>
      </c>
      <c r="U57" s="5">
        <v>239.37281537999999</v>
      </c>
      <c r="V57" s="5">
        <v>239.37281537999999</v>
      </c>
      <c r="W57" s="5">
        <v>298.55980590000001</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-15.82770351702354</v>
      </c>
      <c r="M59" s="5">
        <v>-15.892778548923541</v>
      </c>
      <c r="N59" s="5">
        <v>-14.746217916623539</v>
      </c>
      <c r="O59" s="5">
        <v>-13.58994578852354</v>
      </c>
      <c r="P59" s="5">
        <v>-12.454297390823545</v>
      </c>
      <c r="Q59" s="5">
        <v>-11.363102379523543</v>
      </c>
      <c r="R59" s="5">
        <v>-10.341260760023541</v>
      </c>
      <c r="S59" s="5">
        <v>1102.3026729599762</v>
      </c>
      <c r="T59" s="5">
        <v>1103.1530853069762</v>
      </c>
      <c r="U59" s="5">
        <v>1103.9213479820762</v>
      </c>
      <c r="V59" s="5">
        <v>1104.5533568578762</v>
      </c>
      <c r="W59" s="5">
        <v>2891.7139553119764</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401.47883402999997</v>
      </c>
      <c r="R60" s="5">
        <v>446.30658868</v>
      </c>
      <c r="S60" s="5">
        <v>446.30658868</v>
      </c>
      <c r="T60" s="5">
        <v>446.30658868</v>
      </c>
      <c r="U60" s="5">
        <v>446.30658868</v>
      </c>
      <c r="V60" s="5">
        <v>446.30658868</v>
      </c>
      <c r="W60" s="5">
        <v>446.30658868</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97" t="s">
        <v>249</v>
      </c>
      <c r="B65" s="97"/>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-15.295980757956041</v>
      </c>
      <c r="M65" s="17">
        <v>-15.064708026940085</v>
      </c>
      <c r="N65" s="17">
        <v>-13.849948656687641</v>
      </c>
      <c r="O65" s="17">
        <v>-12.987282835505372</v>
      </c>
      <c r="P65" s="17">
        <v>-11.625801124788172</v>
      </c>
      <c r="Q65" s="17">
        <v>390.95623684198006</v>
      </c>
      <c r="R65" s="17">
        <v>676.53516125651208</v>
      </c>
      <c r="S65" s="17">
        <v>1789.5227904301862</v>
      </c>
      <c r="T65" s="17">
        <v>1790.3788409340841</v>
      </c>
      <c r="U65" s="17">
        <v>1791.2289268100744</v>
      </c>
      <c r="V65" s="17">
        <v>1791.9651644756366</v>
      </c>
      <c r="W65" s="17">
        <v>3638.7549275132719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97" t="s">
        <v>249</v>
      </c>
      <c r="B78" s="97"/>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388.82142575878333</v>
      </c>
      <c r="N78" s="17">
        <v>388.94139323660573</v>
      </c>
      <c r="O78" s="17">
        <v>389.15905741886991</v>
      </c>
      <c r="P78" s="17">
        <v>389.3868859323245</v>
      </c>
      <c r="Q78" s="17">
        <v>389.40109199688885</v>
      </c>
      <c r="R78" s="17">
        <v>389.62701253435432</v>
      </c>
      <c r="S78" s="17">
        <v>389.88192813130047</v>
      </c>
      <c r="T78" s="17">
        <v>390.15371655018572</v>
      </c>
      <c r="U78" s="17">
        <v>390.49768933995142</v>
      </c>
      <c r="V78" s="17">
        <v>390.61781298335706</v>
      </c>
      <c r="W78" s="17">
        <v>390.8602240319222</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211.26342971</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487.66693394999999</v>
      </c>
      <c r="P15" s="5">
        <v>487.66693394999999</v>
      </c>
      <c r="Q15" s="5">
        <v>487.66693394999999</v>
      </c>
      <c r="R15" s="5">
        <v>487.66693394999999</v>
      </c>
      <c r="S15" s="5">
        <v>557.36483301999999</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200</v>
      </c>
      <c r="H24" s="5">
        <v>241</v>
      </c>
      <c r="I24" s="5">
        <v>241</v>
      </c>
      <c r="J24" s="5">
        <v>241</v>
      </c>
      <c r="K24" s="5">
        <v>241</v>
      </c>
      <c r="L24" s="5">
        <v>241</v>
      </c>
      <c r="M24" s="5">
        <v>241</v>
      </c>
      <c r="N24" s="5">
        <v>241</v>
      </c>
      <c r="O24" s="5">
        <v>241</v>
      </c>
      <c r="P24" s="5">
        <v>241</v>
      </c>
      <c r="Q24" s="5">
        <v>241</v>
      </c>
      <c r="R24" s="5">
        <v>241</v>
      </c>
      <c r="S24" s="5">
        <v>241</v>
      </c>
      <c r="T24" s="5">
        <v>241</v>
      </c>
      <c r="U24" s="5">
        <v>241</v>
      </c>
      <c r="V24" s="5">
        <v>241</v>
      </c>
      <c r="W24" s="5">
        <v>241</v>
      </c>
      <c r="X24" s="5">
        <v>241</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59</v>
      </c>
      <c r="I27" s="5">
        <v>159</v>
      </c>
      <c r="J27" s="5">
        <v>259</v>
      </c>
      <c r="K27" s="5">
        <v>359</v>
      </c>
      <c r="L27" s="5">
        <v>459</v>
      </c>
      <c r="M27" s="5">
        <v>459</v>
      </c>
      <c r="N27" s="5">
        <v>459</v>
      </c>
      <c r="O27" s="5">
        <v>459</v>
      </c>
      <c r="P27" s="5">
        <v>459</v>
      </c>
      <c r="Q27" s="5">
        <v>459</v>
      </c>
      <c r="R27" s="5">
        <v>459</v>
      </c>
      <c r="S27" s="5">
        <v>459</v>
      </c>
      <c r="T27" s="5">
        <v>459</v>
      </c>
      <c r="U27" s="5">
        <v>459</v>
      </c>
      <c r="V27" s="5">
        <v>459</v>
      </c>
      <c r="W27" s="5">
        <v>459</v>
      </c>
      <c r="X27" s="5">
        <v>459</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40</v>
      </c>
      <c r="U32" s="5">
        <v>40</v>
      </c>
      <c r="V32" s="5">
        <v>40</v>
      </c>
      <c r="W32" s="5">
        <v>40</v>
      </c>
      <c r="X32" s="5">
        <v>40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268.17887939000002</v>
      </c>
      <c r="S34" s="5">
        <v>268.17887939000002</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98" t="s">
        <v>227</v>
      </c>
      <c r="B41" s="98"/>
      <c r="C41" s="86"/>
      <c r="D41" s="55">
        <v>0</v>
      </c>
      <c r="E41" s="55">
        <v>790</v>
      </c>
      <c r="F41" s="55">
        <v>790</v>
      </c>
      <c r="G41" s="55">
        <v>990</v>
      </c>
      <c r="H41" s="55">
        <v>1090</v>
      </c>
      <c r="I41" s="55">
        <v>1190</v>
      </c>
      <c r="J41" s="55">
        <v>1290</v>
      </c>
      <c r="K41" s="55">
        <v>1390</v>
      </c>
      <c r="L41" s="55">
        <v>1490</v>
      </c>
      <c r="M41" s="55">
        <v>1490</v>
      </c>
      <c r="N41" s="55">
        <v>1490</v>
      </c>
      <c r="O41" s="55">
        <v>1827.6669339499999</v>
      </c>
      <c r="P41" s="55">
        <v>1827.6669339499999</v>
      </c>
      <c r="Q41" s="55">
        <v>1827.6669339499999</v>
      </c>
      <c r="R41" s="55">
        <v>2192.1092430500003</v>
      </c>
      <c r="S41" s="55">
        <v>2350.5437124099999</v>
      </c>
      <c r="T41" s="55">
        <v>3425</v>
      </c>
      <c r="U41" s="55">
        <v>3425</v>
      </c>
      <c r="V41" s="55">
        <v>3480</v>
      </c>
      <c r="W41" s="55">
        <v>3480</v>
      </c>
      <c r="X41" s="55">
        <v>3480</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297.75568220999997</v>
      </c>
      <c r="W45" s="5">
        <v>586.75089233000006</v>
      </c>
      <c r="X45" s="5">
        <v>600</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Z51" s="64"/>
    </row>
    <row r="52" spans="1:26">
      <c r="A52" s="54" t="s">
        <v>145</v>
      </c>
      <c r="B52" s="54" t="s">
        <v>170</v>
      </c>
      <c r="C52" s="54" t="s">
        <v>171</v>
      </c>
      <c r="D52" s="5">
        <v>0</v>
      </c>
      <c r="E52" s="5">
        <v>500</v>
      </c>
      <c r="F52" s="5">
        <v>500</v>
      </c>
      <c r="G52" s="5">
        <v>500</v>
      </c>
      <c r="H52" s="5">
        <v>500</v>
      </c>
      <c r="I52" s="5">
        <v>500</v>
      </c>
      <c r="J52" s="5">
        <v>500</v>
      </c>
      <c r="K52" s="5">
        <v>500</v>
      </c>
      <c r="L52" s="5">
        <v>500</v>
      </c>
      <c r="M52" s="5">
        <v>500</v>
      </c>
      <c r="N52" s="5">
        <v>500</v>
      </c>
      <c r="O52" s="5">
        <v>500</v>
      </c>
      <c r="P52" s="5">
        <v>500</v>
      </c>
      <c r="Q52" s="5">
        <v>500</v>
      </c>
      <c r="R52" s="5">
        <v>500</v>
      </c>
      <c r="S52" s="5">
        <v>500</v>
      </c>
      <c r="T52" s="5">
        <v>500</v>
      </c>
      <c r="U52" s="5">
        <v>500</v>
      </c>
      <c r="V52" s="5">
        <v>500</v>
      </c>
      <c r="W52" s="5">
        <v>500</v>
      </c>
      <c r="X52" s="5">
        <v>500</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227</v>
      </c>
      <c r="G56" s="5">
        <v>227</v>
      </c>
      <c r="H56" s="5">
        <v>227</v>
      </c>
      <c r="I56" s="5">
        <v>227</v>
      </c>
      <c r="J56" s="5">
        <v>227</v>
      </c>
      <c r="K56" s="5">
        <v>227</v>
      </c>
      <c r="L56" s="5">
        <v>227</v>
      </c>
      <c r="M56" s="5">
        <v>227</v>
      </c>
      <c r="N56" s="5">
        <v>227</v>
      </c>
      <c r="O56" s="5">
        <v>227</v>
      </c>
      <c r="P56" s="5">
        <v>227</v>
      </c>
      <c r="Q56" s="5">
        <v>227</v>
      </c>
      <c r="R56" s="5">
        <v>227</v>
      </c>
      <c r="S56" s="5">
        <v>227</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209</v>
      </c>
      <c r="J64" s="5">
        <v>209</v>
      </c>
      <c r="K64" s="5">
        <v>209</v>
      </c>
      <c r="L64" s="5">
        <v>209</v>
      </c>
      <c r="M64" s="5">
        <v>209</v>
      </c>
      <c r="N64" s="5">
        <v>209</v>
      </c>
      <c r="O64" s="5">
        <v>209</v>
      </c>
      <c r="P64" s="5">
        <v>209</v>
      </c>
      <c r="Q64" s="5">
        <v>209</v>
      </c>
      <c r="R64" s="5">
        <v>209</v>
      </c>
      <c r="S64" s="5">
        <v>209</v>
      </c>
      <c r="T64" s="5">
        <v>209</v>
      </c>
      <c r="U64" s="5">
        <v>209</v>
      </c>
      <c r="V64" s="5">
        <v>209</v>
      </c>
      <c r="W64" s="5">
        <v>209</v>
      </c>
      <c r="X64" s="5">
        <v>209</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422.72422038000002</v>
      </c>
      <c r="L65" s="5">
        <v>712.73874999999998</v>
      </c>
      <c r="M65" s="5">
        <v>712.73874999999998</v>
      </c>
      <c r="N65" s="5">
        <v>712.73874999999998</v>
      </c>
      <c r="O65" s="5">
        <v>712.73874999999998</v>
      </c>
      <c r="P65" s="5">
        <v>712.73874999999998</v>
      </c>
      <c r="Q65" s="5">
        <v>712.73874999999998</v>
      </c>
      <c r="R65" s="5">
        <v>712.73874999999998</v>
      </c>
      <c r="S65" s="5">
        <v>712.73874999999998</v>
      </c>
      <c r="T65" s="5">
        <v>712.73874999999998</v>
      </c>
      <c r="U65" s="5">
        <v>712.73874999999998</v>
      </c>
      <c r="V65" s="5">
        <v>712.73874999999998</v>
      </c>
      <c r="W65" s="5">
        <v>712.73874999999998</v>
      </c>
      <c r="X65" s="5">
        <v>712.73874999999998</v>
      </c>
      <c r="Z65" s="64"/>
    </row>
    <row r="66" spans="1:26">
      <c r="A66" s="54" t="s">
        <v>146</v>
      </c>
      <c r="B66" s="54" t="s">
        <v>198</v>
      </c>
      <c r="C66" s="54" t="s">
        <v>199</v>
      </c>
      <c r="D66" s="5">
        <v>0</v>
      </c>
      <c r="E66" s="5">
        <v>0</v>
      </c>
      <c r="F66" s="5">
        <v>0</v>
      </c>
      <c r="G66" s="5">
        <v>139.80000000000001</v>
      </c>
      <c r="H66" s="5">
        <v>459.8</v>
      </c>
      <c r="I66" s="5">
        <v>779.8</v>
      </c>
      <c r="J66" s="5">
        <v>788.78547037999999</v>
      </c>
      <c r="K66" s="5">
        <v>837.26125000000002</v>
      </c>
      <c r="L66" s="5">
        <v>837.26125000000002</v>
      </c>
      <c r="M66" s="5">
        <v>837.26125000000002</v>
      </c>
      <c r="N66" s="5">
        <v>837.26125000000002</v>
      </c>
      <c r="O66" s="5">
        <v>837.26125000000002</v>
      </c>
      <c r="P66" s="5">
        <v>837.26125000000002</v>
      </c>
      <c r="Q66" s="5">
        <v>837.26125000000002</v>
      </c>
      <c r="R66" s="5">
        <v>837.26125000000002</v>
      </c>
      <c r="S66" s="5">
        <v>837.26125000000002</v>
      </c>
      <c r="T66" s="5">
        <v>837.26125000000002</v>
      </c>
      <c r="U66" s="5">
        <v>837.26125000000002</v>
      </c>
      <c r="V66" s="5">
        <v>837.26125000000002</v>
      </c>
      <c r="W66" s="5">
        <v>837.26125000000002</v>
      </c>
      <c r="X66" s="5">
        <v>837.26125000000002</v>
      </c>
      <c r="Z66" s="64"/>
    </row>
    <row r="67" spans="1:26">
      <c r="A67" s="54" t="s">
        <v>146</v>
      </c>
      <c r="B67" s="54" t="s">
        <v>200</v>
      </c>
      <c r="C67" s="54" t="s">
        <v>201</v>
      </c>
      <c r="D67" s="5">
        <v>0</v>
      </c>
      <c r="E67" s="5">
        <v>0</v>
      </c>
      <c r="F67" s="5">
        <v>0</v>
      </c>
      <c r="G67" s="5">
        <v>0</v>
      </c>
      <c r="H67" s="5">
        <v>0</v>
      </c>
      <c r="I67" s="5">
        <v>0</v>
      </c>
      <c r="J67" s="5">
        <v>311.01452962000002</v>
      </c>
      <c r="K67" s="5">
        <v>311.01452962000002</v>
      </c>
      <c r="L67" s="5">
        <v>341</v>
      </c>
      <c r="M67" s="5">
        <v>341</v>
      </c>
      <c r="N67" s="5">
        <v>341</v>
      </c>
      <c r="O67" s="5">
        <v>341</v>
      </c>
      <c r="P67" s="5">
        <v>341</v>
      </c>
      <c r="Q67" s="5">
        <v>341</v>
      </c>
      <c r="R67" s="5">
        <v>341</v>
      </c>
      <c r="S67" s="5">
        <v>341</v>
      </c>
      <c r="T67" s="5">
        <v>341</v>
      </c>
      <c r="U67" s="5">
        <v>341</v>
      </c>
      <c r="V67" s="5">
        <v>341</v>
      </c>
      <c r="W67" s="5">
        <v>341</v>
      </c>
      <c r="X67" s="5">
        <v>341</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Z79" s="64"/>
    </row>
    <row r="80" spans="1:26">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98" t="s">
        <v>227</v>
      </c>
      <c r="B81" s="98"/>
      <c r="C81" s="86"/>
      <c r="D81" s="55">
        <v>0</v>
      </c>
      <c r="E81" s="55">
        <v>1087.2</v>
      </c>
      <c r="F81" s="55">
        <v>1087.2</v>
      </c>
      <c r="G81" s="55">
        <v>1227</v>
      </c>
      <c r="H81" s="55">
        <v>1547</v>
      </c>
      <c r="I81" s="55">
        <v>1867</v>
      </c>
      <c r="J81" s="55">
        <v>2187</v>
      </c>
      <c r="K81" s="55">
        <v>2507</v>
      </c>
      <c r="L81" s="55">
        <v>2827</v>
      </c>
      <c r="M81" s="55">
        <v>2827</v>
      </c>
      <c r="N81" s="55">
        <v>2827</v>
      </c>
      <c r="O81" s="55">
        <v>2827</v>
      </c>
      <c r="P81" s="55">
        <v>2827</v>
      </c>
      <c r="Q81" s="55">
        <v>2827</v>
      </c>
      <c r="R81" s="55">
        <v>2827</v>
      </c>
      <c r="S81" s="55">
        <v>2827</v>
      </c>
      <c r="T81" s="55">
        <v>2828</v>
      </c>
      <c r="U81" s="55">
        <v>2828</v>
      </c>
      <c r="V81" s="55">
        <v>3125.75568221</v>
      </c>
      <c r="W81" s="55">
        <v>3614.7508923300002</v>
      </c>
      <c r="X81" s="55">
        <v>3628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55</v>
      </c>
      <c r="J87" s="5">
        <v>55</v>
      </c>
      <c r="K87" s="5">
        <v>55</v>
      </c>
      <c r="L87" s="5">
        <v>55</v>
      </c>
      <c r="M87" s="5">
        <v>55</v>
      </c>
      <c r="N87" s="5">
        <v>55</v>
      </c>
      <c r="O87" s="5">
        <v>55</v>
      </c>
      <c r="P87" s="5">
        <v>55</v>
      </c>
      <c r="Q87" s="5">
        <v>55</v>
      </c>
      <c r="R87" s="5">
        <v>55</v>
      </c>
      <c r="S87" s="5">
        <v>55</v>
      </c>
      <c r="T87" s="5">
        <v>55</v>
      </c>
      <c r="U87" s="5">
        <v>55</v>
      </c>
      <c r="V87" s="5">
        <v>352.75568220999997</v>
      </c>
      <c r="W87" s="5">
        <v>641.75089233000006</v>
      </c>
      <c r="X87" s="5">
        <v>655</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0</v>
      </c>
      <c r="J92" s="5">
        <v>0</v>
      </c>
      <c r="K92" s="5">
        <v>0</v>
      </c>
      <c r="L92" s="5">
        <v>0</v>
      </c>
      <c r="M92" s="5">
        <v>0</v>
      </c>
      <c r="N92" s="5">
        <v>0</v>
      </c>
      <c r="O92" s="5">
        <v>0</v>
      </c>
      <c r="P92" s="5">
        <v>0</v>
      </c>
      <c r="Q92" s="5">
        <v>0</v>
      </c>
      <c r="R92" s="5">
        <v>0</v>
      </c>
      <c r="S92" s="5">
        <v>0</v>
      </c>
      <c r="T92" s="5">
        <v>0</v>
      </c>
      <c r="U92" s="5">
        <v>0</v>
      </c>
      <c r="V92" s="5">
        <v>0</v>
      </c>
      <c r="W92" s="5">
        <v>0</v>
      </c>
      <c r="X92" s="5">
        <v>0</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Z93" s="64"/>
    </row>
    <row r="94" spans="1:26">
      <c r="A94" s="54" t="s">
        <v>145</v>
      </c>
      <c r="B94" s="54" t="s">
        <v>170</v>
      </c>
      <c r="C94" s="54" t="s">
        <v>171</v>
      </c>
      <c r="D94" s="5">
        <v>0</v>
      </c>
      <c r="E94" s="5">
        <v>500</v>
      </c>
      <c r="F94" s="5">
        <v>500</v>
      </c>
      <c r="G94" s="5">
        <v>500</v>
      </c>
      <c r="H94" s="5">
        <v>500</v>
      </c>
      <c r="I94" s="5">
        <v>500</v>
      </c>
      <c r="J94" s="5">
        <v>500</v>
      </c>
      <c r="K94" s="5">
        <v>500</v>
      </c>
      <c r="L94" s="5">
        <v>500</v>
      </c>
      <c r="M94" s="5">
        <v>500</v>
      </c>
      <c r="N94" s="5">
        <v>500</v>
      </c>
      <c r="O94" s="5">
        <v>500</v>
      </c>
      <c r="P94" s="5">
        <v>500</v>
      </c>
      <c r="Q94" s="5">
        <v>500</v>
      </c>
      <c r="R94" s="5">
        <v>500</v>
      </c>
      <c r="S94" s="5">
        <v>500</v>
      </c>
      <c r="T94" s="5">
        <v>500</v>
      </c>
      <c r="U94" s="5">
        <v>500</v>
      </c>
      <c r="V94" s="5">
        <v>500</v>
      </c>
      <c r="W94" s="5">
        <v>500</v>
      </c>
      <c r="X94" s="5">
        <v>500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115</v>
      </c>
      <c r="M96" s="5">
        <v>115</v>
      </c>
      <c r="N96" s="5">
        <v>115</v>
      </c>
      <c r="O96" s="5">
        <v>115</v>
      </c>
      <c r="P96" s="5">
        <v>115</v>
      </c>
      <c r="Q96" s="5">
        <v>115</v>
      </c>
      <c r="R96" s="5">
        <v>211.26342971</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487.66693394999999</v>
      </c>
      <c r="P97" s="5">
        <v>487.66693394999999</v>
      </c>
      <c r="Q97" s="5">
        <v>487.66693394999999</v>
      </c>
      <c r="R97" s="5">
        <v>487.66693394999999</v>
      </c>
      <c r="S97" s="5">
        <v>557.36483301999999</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227</v>
      </c>
      <c r="M98" s="5">
        <v>227</v>
      </c>
      <c r="N98" s="5">
        <v>227</v>
      </c>
      <c r="O98" s="5">
        <v>227</v>
      </c>
      <c r="P98" s="5">
        <v>227</v>
      </c>
      <c r="Q98" s="5">
        <v>227</v>
      </c>
      <c r="R98" s="5">
        <v>227</v>
      </c>
      <c r="S98" s="5">
        <v>227</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409</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422.72422038000002</v>
      </c>
      <c r="L107" s="5">
        <v>712.73874999999998</v>
      </c>
      <c r="M107" s="5">
        <v>712.73874999999998</v>
      </c>
      <c r="N107" s="5">
        <v>712.73874999999998</v>
      </c>
      <c r="O107" s="5">
        <v>712.73874999999998</v>
      </c>
      <c r="P107" s="5">
        <v>712.73874999999998</v>
      </c>
      <c r="Q107" s="5">
        <v>712.73874999999998</v>
      </c>
      <c r="R107" s="5">
        <v>712.73874999999998</v>
      </c>
      <c r="S107" s="5">
        <v>712.73874999999998</v>
      </c>
      <c r="T107" s="5">
        <v>712.73874999999998</v>
      </c>
      <c r="U107" s="5">
        <v>712.73874999999998</v>
      </c>
      <c r="V107" s="5">
        <v>712.73874999999998</v>
      </c>
      <c r="W107" s="5">
        <v>712.73874999999998</v>
      </c>
      <c r="X107" s="5">
        <v>712.73874999999998</v>
      </c>
      <c r="Z107" s="64"/>
    </row>
    <row r="108" spans="1:26">
      <c r="A108" s="54" t="s">
        <v>146</v>
      </c>
      <c r="B108" s="54" t="s">
        <v>198</v>
      </c>
      <c r="C108" s="54" t="s">
        <v>199</v>
      </c>
      <c r="D108" s="5">
        <v>0</v>
      </c>
      <c r="E108" s="5">
        <v>0</v>
      </c>
      <c r="F108" s="5">
        <v>0</v>
      </c>
      <c r="G108" s="5">
        <v>139.80000000000001</v>
      </c>
      <c r="H108" s="5">
        <v>459.8</v>
      </c>
      <c r="I108" s="5">
        <v>779.8</v>
      </c>
      <c r="J108" s="5">
        <v>788.78547037999999</v>
      </c>
      <c r="K108" s="5">
        <v>837.26125000000002</v>
      </c>
      <c r="L108" s="5">
        <v>837.26125000000002</v>
      </c>
      <c r="M108" s="5">
        <v>837.26125000000002</v>
      </c>
      <c r="N108" s="5">
        <v>837.26125000000002</v>
      </c>
      <c r="O108" s="5">
        <v>837.26125000000002</v>
      </c>
      <c r="P108" s="5">
        <v>837.26125000000002</v>
      </c>
      <c r="Q108" s="5">
        <v>837.26125000000002</v>
      </c>
      <c r="R108" s="5">
        <v>837.26125000000002</v>
      </c>
      <c r="S108" s="5">
        <v>837.26125000000002</v>
      </c>
      <c r="T108" s="5">
        <v>837.26125000000002</v>
      </c>
      <c r="U108" s="5">
        <v>837.26125000000002</v>
      </c>
      <c r="V108" s="5">
        <v>837.26125000000002</v>
      </c>
      <c r="W108" s="5">
        <v>837.26125000000002</v>
      </c>
      <c r="X108" s="5">
        <v>837.26125000000002</v>
      </c>
      <c r="Z108" s="64"/>
    </row>
    <row r="109" spans="1:26">
      <c r="A109" s="54" t="s">
        <v>146</v>
      </c>
      <c r="B109" s="54" t="s">
        <v>200</v>
      </c>
      <c r="C109" s="54" t="s">
        <v>201</v>
      </c>
      <c r="D109" s="5">
        <v>0</v>
      </c>
      <c r="E109" s="5">
        <v>0</v>
      </c>
      <c r="F109" s="5">
        <v>0</v>
      </c>
      <c r="G109" s="5">
        <v>0</v>
      </c>
      <c r="H109" s="5">
        <v>59</v>
      </c>
      <c r="I109" s="5">
        <v>159</v>
      </c>
      <c r="J109" s="5">
        <v>570.01452962000008</v>
      </c>
      <c r="K109" s="5">
        <v>670.01452962000008</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40</v>
      </c>
      <c r="U114" s="5">
        <v>40</v>
      </c>
      <c r="V114" s="5">
        <v>40</v>
      </c>
      <c r="W114" s="5">
        <v>40</v>
      </c>
      <c r="X114" s="5">
        <v>40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0</v>
      </c>
      <c r="P116" s="5">
        <v>0</v>
      </c>
      <c r="Q116" s="5">
        <v>0</v>
      </c>
      <c r="R116" s="5">
        <v>268.17887939000002</v>
      </c>
      <c r="S116" s="5">
        <v>268.17887939000002</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148</v>
      </c>
      <c r="B120" s="54" t="s">
        <v>222</v>
      </c>
      <c r="C120" s="54" t="s">
        <v>223</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148</v>
      </c>
      <c r="B121" s="54" t="s">
        <v>224</v>
      </c>
      <c r="C121" s="54" t="s">
        <v>225</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Z121" s="64"/>
    </row>
    <row r="122" spans="1:26">
      <c r="A122" s="99" t="s">
        <v>226</v>
      </c>
      <c r="B122" s="99"/>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98" t="s">
        <v>227</v>
      </c>
      <c r="B123" s="98"/>
      <c r="C123" s="86"/>
      <c r="D123" s="55">
        <v>0</v>
      </c>
      <c r="E123" s="55">
        <v>1877.2</v>
      </c>
      <c r="F123" s="55">
        <v>1877.2</v>
      </c>
      <c r="G123" s="55">
        <v>2217</v>
      </c>
      <c r="H123" s="55">
        <v>2637</v>
      </c>
      <c r="I123" s="55">
        <v>3057</v>
      </c>
      <c r="J123" s="55">
        <v>3477</v>
      </c>
      <c r="K123" s="55">
        <v>3897</v>
      </c>
      <c r="L123" s="55">
        <v>4317</v>
      </c>
      <c r="M123" s="55">
        <v>4317</v>
      </c>
      <c r="N123" s="55">
        <v>4317</v>
      </c>
      <c r="O123" s="55">
        <v>4654.6669339500004</v>
      </c>
      <c r="P123" s="55">
        <v>4654.6669339500004</v>
      </c>
      <c r="Q123" s="55">
        <v>4654.6669339500004</v>
      </c>
      <c r="R123" s="55">
        <v>5019.1092430499993</v>
      </c>
      <c r="S123" s="55">
        <v>5177.543712409999</v>
      </c>
      <c r="T123" s="55">
        <v>6253</v>
      </c>
      <c r="U123" s="55">
        <v>6253</v>
      </c>
      <c r="V123" s="55">
        <v>6605.7556822099996</v>
      </c>
      <c r="W123" s="55">
        <v>7094.7508923299993</v>
      </c>
      <c r="X123" s="55">
        <v>7108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717.14378434000002</v>
      </c>
      <c r="W13" s="5">
        <v>1874.95936416</v>
      </c>
      <c r="X13" s="5">
        <v>1874.95936416</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200</v>
      </c>
      <c r="H23" s="5">
        <v>300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20</v>
      </c>
      <c r="J27" s="5">
        <v>120</v>
      </c>
      <c r="K27" s="5">
        <v>220</v>
      </c>
      <c r="L27" s="5">
        <v>320</v>
      </c>
      <c r="M27" s="5">
        <v>320</v>
      </c>
      <c r="N27" s="5">
        <v>320</v>
      </c>
      <c r="O27" s="5">
        <v>320</v>
      </c>
      <c r="P27" s="5">
        <v>320</v>
      </c>
      <c r="Q27" s="5">
        <v>320</v>
      </c>
      <c r="R27" s="5">
        <v>320</v>
      </c>
      <c r="S27" s="5">
        <v>320</v>
      </c>
      <c r="T27" s="5">
        <v>320</v>
      </c>
      <c r="U27" s="5">
        <v>320</v>
      </c>
      <c r="V27" s="5">
        <v>320</v>
      </c>
      <c r="W27" s="5">
        <v>320</v>
      </c>
      <c r="X27" s="5">
        <v>320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257.63507905</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67.724151809999995</v>
      </c>
      <c r="S34" s="5">
        <v>67.724151809999995</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990</v>
      </c>
      <c r="H40" s="55">
        <v>1090</v>
      </c>
      <c r="I40" s="55">
        <v>1190</v>
      </c>
      <c r="J40" s="55">
        <v>1290</v>
      </c>
      <c r="K40" s="55">
        <v>1390</v>
      </c>
      <c r="L40" s="55">
        <v>1490</v>
      </c>
      <c r="M40" s="55">
        <v>1490</v>
      </c>
      <c r="N40" s="55">
        <v>1490</v>
      </c>
      <c r="O40" s="55">
        <v>1490</v>
      </c>
      <c r="P40" s="55">
        <v>1490</v>
      </c>
      <c r="Q40" s="55">
        <v>1490</v>
      </c>
      <c r="R40" s="55">
        <v>1557.72415181</v>
      </c>
      <c r="S40" s="55">
        <v>1815.35923086</v>
      </c>
      <c r="T40" s="55">
        <v>3450</v>
      </c>
      <c r="U40" s="55">
        <v>3450</v>
      </c>
      <c r="V40" s="55">
        <v>4052.1437843399999</v>
      </c>
      <c r="W40" s="55">
        <v>5209.9593641600004</v>
      </c>
      <c r="X40" s="55">
        <v>5209.9593641600004</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7.3118384399999998</v>
      </c>
      <c r="S44" s="5">
        <v>7.3118384399999998</v>
      </c>
      <c r="T44" s="5">
        <v>645</v>
      </c>
      <c r="U44" s="5">
        <v>645</v>
      </c>
      <c r="V44" s="5">
        <v>645</v>
      </c>
      <c r="W44" s="5">
        <v>645</v>
      </c>
      <c r="X44" s="5">
        <v>645</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509.54681997</v>
      </c>
      <c r="X47" s="5">
        <v>509.54681997</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500</v>
      </c>
      <c r="W51" s="5">
        <v>500</v>
      </c>
      <c r="X51" s="5">
        <v>500</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227</v>
      </c>
      <c r="P55" s="5">
        <v>227</v>
      </c>
      <c r="Q55" s="5">
        <v>227</v>
      </c>
      <c r="R55" s="5">
        <v>227</v>
      </c>
      <c r="S55" s="5">
        <v>227</v>
      </c>
      <c r="T55" s="5">
        <v>227</v>
      </c>
      <c r="U55" s="5">
        <v>227</v>
      </c>
      <c r="V55" s="5">
        <v>227</v>
      </c>
      <c r="W55" s="5">
        <v>227</v>
      </c>
      <c r="X55" s="5">
        <v>227</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348.8</v>
      </c>
      <c r="H63" s="5">
        <v>450</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146</v>
      </c>
      <c r="B64" s="54" t="s">
        <v>196</v>
      </c>
      <c r="C64" s="54" t="s">
        <v>197</v>
      </c>
      <c r="D64" s="5">
        <v>0</v>
      </c>
      <c r="E64" s="5">
        <v>151.19999999999999</v>
      </c>
      <c r="F64" s="5">
        <v>151.19999999999999</v>
      </c>
      <c r="G64" s="5">
        <v>151.19999999999999</v>
      </c>
      <c r="H64" s="5">
        <v>151.19999999999999</v>
      </c>
      <c r="I64" s="5">
        <v>190</v>
      </c>
      <c r="J64" s="5">
        <v>190</v>
      </c>
      <c r="K64" s="5">
        <v>510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218.8</v>
      </c>
      <c r="I65" s="5">
        <v>500</v>
      </c>
      <c r="J65" s="5">
        <v>500</v>
      </c>
      <c r="K65" s="5">
        <v>500</v>
      </c>
      <c r="L65" s="5">
        <v>500</v>
      </c>
      <c r="M65" s="5">
        <v>500</v>
      </c>
      <c r="N65" s="5">
        <v>500</v>
      </c>
      <c r="O65" s="5">
        <v>500</v>
      </c>
      <c r="P65" s="5">
        <v>500</v>
      </c>
      <c r="Q65" s="5">
        <v>500</v>
      </c>
      <c r="R65" s="5">
        <v>500</v>
      </c>
      <c r="S65" s="5">
        <v>500</v>
      </c>
      <c r="T65" s="5">
        <v>500</v>
      </c>
      <c r="U65" s="5">
        <v>500</v>
      </c>
      <c r="V65" s="5">
        <v>500</v>
      </c>
      <c r="W65" s="5">
        <v>500</v>
      </c>
      <c r="X65" s="5">
        <v>500</v>
      </c>
      <c r="Y65" s="3"/>
    </row>
    <row r="66" spans="1:25">
      <c r="A66" s="54" t="s">
        <v>146</v>
      </c>
      <c r="B66" s="54" t="s">
        <v>200</v>
      </c>
      <c r="C66" s="54" t="s">
        <v>201</v>
      </c>
      <c r="D66" s="5">
        <v>0</v>
      </c>
      <c r="E66" s="5">
        <v>0</v>
      </c>
      <c r="F66" s="5">
        <v>0</v>
      </c>
      <c r="G66" s="5">
        <v>0</v>
      </c>
      <c r="H66" s="5">
        <v>0</v>
      </c>
      <c r="I66" s="5">
        <v>0</v>
      </c>
      <c r="J66" s="5">
        <v>320</v>
      </c>
      <c r="K66" s="5">
        <v>320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55</v>
      </c>
      <c r="X67" s="5">
        <v>55</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40</v>
      </c>
      <c r="X69" s="5">
        <v>40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19.00764921</v>
      </c>
      <c r="W78" s="5">
        <v>19.00764921</v>
      </c>
      <c r="X78" s="5">
        <v>19.00764921</v>
      </c>
      <c r="Y78" s="3"/>
    </row>
    <row r="79" spans="1:25">
      <c r="A79" s="98" t="s">
        <v>227</v>
      </c>
      <c r="B79" s="98"/>
      <c r="C79" s="86"/>
      <c r="D79" s="55">
        <v>0</v>
      </c>
      <c r="E79" s="55">
        <v>1087.2</v>
      </c>
      <c r="F79" s="55">
        <v>1087.2</v>
      </c>
      <c r="G79" s="55">
        <v>1227</v>
      </c>
      <c r="H79" s="55">
        <v>1547</v>
      </c>
      <c r="I79" s="55">
        <v>1867</v>
      </c>
      <c r="J79" s="55">
        <v>2187</v>
      </c>
      <c r="K79" s="55">
        <v>2507</v>
      </c>
      <c r="L79" s="55">
        <v>2827</v>
      </c>
      <c r="M79" s="55">
        <v>2827</v>
      </c>
      <c r="N79" s="55">
        <v>2827</v>
      </c>
      <c r="O79" s="55">
        <v>2827</v>
      </c>
      <c r="P79" s="55">
        <v>2827</v>
      </c>
      <c r="Q79" s="55">
        <v>2827</v>
      </c>
      <c r="R79" s="55">
        <v>2834.31183844</v>
      </c>
      <c r="S79" s="55">
        <v>2834.31183844</v>
      </c>
      <c r="T79" s="55">
        <v>3472</v>
      </c>
      <c r="U79" s="55">
        <v>3472</v>
      </c>
      <c r="V79" s="55">
        <v>3491.0076492100002</v>
      </c>
      <c r="W79" s="55">
        <v>4095.5544691800001</v>
      </c>
      <c r="X79" s="55">
        <v>4095.5544691800001</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55</v>
      </c>
      <c r="J85" s="5">
        <v>55</v>
      </c>
      <c r="K85" s="5">
        <v>55</v>
      </c>
      <c r="L85" s="5">
        <v>55</v>
      </c>
      <c r="M85" s="5">
        <v>55</v>
      </c>
      <c r="N85" s="5">
        <v>55</v>
      </c>
      <c r="O85" s="5">
        <v>55</v>
      </c>
      <c r="P85" s="5">
        <v>55</v>
      </c>
      <c r="Q85" s="5">
        <v>55</v>
      </c>
      <c r="R85" s="5">
        <v>62.311838440000002</v>
      </c>
      <c r="S85" s="5">
        <v>62.311838440000002</v>
      </c>
      <c r="T85" s="5">
        <v>700</v>
      </c>
      <c r="U85" s="5">
        <v>700</v>
      </c>
      <c r="V85" s="5">
        <v>700</v>
      </c>
      <c r="W85" s="5">
        <v>700</v>
      </c>
      <c r="X85" s="5">
        <v>700</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355</v>
      </c>
      <c r="S88" s="5">
        <v>355</v>
      </c>
      <c r="T88" s="5">
        <v>355</v>
      </c>
      <c r="U88" s="5">
        <v>355</v>
      </c>
      <c r="V88" s="5">
        <v>355</v>
      </c>
      <c r="W88" s="5">
        <v>864.54681997</v>
      </c>
      <c r="X88" s="5">
        <v>864.54681997</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500</v>
      </c>
      <c r="P92" s="5">
        <v>500</v>
      </c>
      <c r="Q92" s="5">
        <v>500</v>
      </c>
      <c r="R92" s="5">
        <v>500</v>
      </c>
      <c r="S92" s="5">
        <v>500</v>
      </c>
      <c r="T92" s="5">
        <v>500</v>
      </c>
      <c r="U92" s="5">
        <v>500</v>
      </c>
      <c r="V92" s="5">
        <v>500</v>
      </c>
      <c r="W92" s="5">
        <v>500</v>
      </c>
      <c r="X92" s="5">
        <v>500</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115</v>
      </c>
      <c r="P93" s="5">
        <v>115</v>
      </c>
      <c r="Q93" s="5">
        <v>115</v>
      </c>
      <c r="R93" s="5">
        <v>115</v>
      </c>
      <c r="S93" s="5">
        <v>115</v>
      </c>
      <c r="T93" s="5">
        <v>115</v>
      </c>
      <c r="U93" s="5">
        <v>115</v>
      </c>
      <c r="V93" s="5">
        <v>717.14378434000002</v>
      </c>
      <c r="W93" s="5">
        <v>1874.95936416</v>
      </c>
      <c r="X93" s="5">
        <v>1874.95936416</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115</v>
      </c>
      <c r="P94" s="5">
        <v>115</v>
      </c>
      <c r="Q94" s="5">
        <v>115</v>
      </c>
      <c r="R94" s="5">
        <v>115</v>
      </c>
      <c r="S94" s="5">
        <v>115</v>
      </c>
      <c r="T94" s="5">
        <v>115</v>
      </c>
      <c r="U94" s="5">
        <v>115</v>
      </c>
      <c r="V94" s="5">
        <v>115</v>
      </c>
      <c r="W94" s="5">
        <v>115</v>
      </c>
      <c r="X94" s="5">
        <v>115</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150</v>
      </c>
      <c r="P95" s="5">
        <v>150</v>
      </c>
      <c r="Q95" s="5">
        <v>150</v>
      </c>
      <c r="R95" s="5">
        <v>150</v>
      </c>
      <c r="S95" s="5">
        <v>150</v>
      </c>
      <c r="T95" s="5">
        <v>150</v>
      </c>
      <c r="U95" s="5">
        <v>150</v>
      </c>
      <c r="V95" s="5">
        <v>150</v>
      </c>
      <c r="W95" s="5">
        <v>150</v>
      </c>
      <c r="X95" s="5">
        <v>150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227</v>
      </c>
      <c r="P96" s="5">
        <v>227</v>
      </c>
      <c r="Q96" s="5">
        <v>227</v>
      </c>
      <c r="R96" s="5">
        <v>227</v>
      </c>
      <c r="S96" s="5">
        <v>227</v>
      </c>
      <c r="T96" s="5">
        <v>227</v>
      </c>
      <c r="U96" s="5">
        <v>227</v>
      </c>
      <c r="V96" s="5">
        <v>227</v>
      </c>
      <c r="W96" s="5">
        <v>227</v>
      </c>
      <c r="X96" s="5">
        <v>227</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200</v>
      </c>
      <c r="H103" s="5">
        <v>300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348.8</v>
      </c>
      <c r="H104" s="5">
        <v>450</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146</v>
      </c>
      <c r="B105" s="54" t="s">
        <v>196</v>
      </c>
      <c r="C105" s="54" t="s">
        <v>197</v>
      </c>
      <c r="D105" s="5">
        <v>0</v>
      </c>
      <c r="E105" s="5">
        <v>151.19999999999999</v>
      </c>
      <c r="F105" s="5">
        <v>151.19999999999999</v>
      </c>
      <c r="G105" s="5">
        <v>151.19999999999999</v>
      </c>
      <c r="H105" s="5">
        <v>151.19999999999999</v>
      </c>
      <c r="I105" s="5">
        <v>190</v>
      </c>
      <c r="J105" s="5">
        <v>190</v>
      </c>
      <c r="K105" s="5">
        <v>510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218.8</v>
      </c>
      <c r="I106" s="5">
        <v>500</v>
      </c>
      <c r="J106" s="5">
        <v>500</v>
      </c>
      <c r="K106" s="5">
        <v>500</v>
      </c>
      <c r="L106" s="5">
        <v>500</v>
      </c>
      <c r="M106" s="5">
        <v>500</v>
      </c>
      <c r="N106" s="5">
        <v>500</v>
      </c>
      <c r="O106" s="5">
        <v>500</v>
      </c>
      <c r="P106" s="5">
        <v>500</v>
      </c>
      <c r="Q106" s="5">
        <v>500</v>
      </c>
      <c r="R106" s="5">
        <v>500</v>
      </c>
      <c r="S106" s="5">
        <v>500</v>
      </c>
      <c r="T106" s="5">
        <v>500</v>
      </c>
      <c r="U106" s="5">
        <v>500</v>
      </c>
      <c r="V106" s="5">
        <v>500</v>
      </c>
      <c r="W106" s="5">
        <v>500</v>
      </c>
      <c r="X106" s="5">
        <v>500</v>
      </c>
    </row>
    <row r="107" spans="1:25">
      <c r="A107" s="54" t="s">
        <v>146</v>
      </c>
      <c r="B107" s="54" t="s">
        <v>200</v>
      </c>
      <c r="C107" s="54" t="s">
        <v>201</v>
      </c>
      <c r="D107" s="5">
        <v>0</v>
      </c>
      <c r="E107" s="5">
        <v>0</v>
      </c>
      <c r="F107" s="5">
        <v>0</v>
      </c>
      <c r="G107" s="5">
        <v>0</v>
      </c>
      <c r="H107" s="5">
        <v>0</v>
      </c>
      <c r="I107" s="5">
        <v>20</v>
      </c>
      <c r="J107" s="5">
        <v>440</v>
      </c>
      <c r="K107" s="5">
        <v>540</v>
      </c>
      <c r="L107" s="5">
        <v>720</v>
      </c>
      <c r="M107" s="5">
        <v>720</v>
      </c>
      <c r="N107" s="5">
        <v>720</v>
      </c>
      <c r="O107" s="5">
        <v>720</v>
      </c>
      <c r="P107" s="5">
        <v>720</v>
      </c>
      <c r="Q107" s="5">
        <v>720</v>
      </c>
      <c r="R107" s="5">
        <v>720</v>
      </c>
      <c r="S107" s="5">
        <v>720</v>
      </c>
      <c r="T107" s="5">
        <v>720</v>
      </c>
      <c r="U107" s="5">
        <v>720</v>
      </c>
      <c r="V107" s="5">
        <v>720</v>
      </c>
      <c r="W107" s="5">
        <v>720</v>
      </c>
      <c r="X107" s="5">
        <v>720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55</v>
      </c>
      <c r="X108" s="5">
        <v>55</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0</v>
      </c>
      <c r="S109" s="5">
        <v>257.63507905</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0</v>
      </c>
      <c r="W110" s="5">
        <v>40</v>
      </c>
      <c r="X110" s="5">
        <v>40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0</v>
      </c>
      <c r="P114" s="5">
        <v>0</v>
      </c>
      <c r="Q114" s="5">
        <v>0</v>
      </c>
      <c r="R114" s="5">
        <v>67.724151809999995</v>
      </c>
      <c r="S114" s="5">
        <v>67.724151809999995</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19.00764921</v>
      </c>
      <c r="W119" s="5">
        <v>19.00764921</v>
      </c>
      <c r="X119" s="5">
        <v>19.00764921</v>
      </c>
    </row>
    <row r="120" spans="1:24">
      <c r="A120" s="98" t="s">
        <v>227</v>
      </c>
      <c r="B120" s="98"/>
      <c r="C120" s="86"/>
      <c r="D120" s="55">
        <v>0</v>
      </c>
      <c r="E120" s="55">
        <v>1877.2</v>
      </c>
      <c r="F120" s="55">
        <v>1877.2</v>
      </c>
      <c r="G120" s="55">
        <v>2217</v>
      </c>
      <c r="H120" s="55">
        <v>2637</v>
      </c>
      <c r="I120" s="55">
        <v>3057</v>
      </c>
      <c r="J120" s="55">
        <v>3477</v>
      </c>
      <c r="K120" s="55">
        <v>3897</v>
      </c>
      <c r="L120" s="55">
        <v>4317</v>
      </c>
      <c r="M120" s="55">
        <v>4317</v>
      </c>
      <c r="N120" s="55">
        <v>4317</v>
      </c>
      <c r="O120" s="55">
        <v>4317</v>
      </c>
      <c r="P120" s="55">
        <v>4317</v>
      </c>
      <c r="Q120" s="55">
        <v>4317</v>
      </c>
      <c r="R120" s="55">
        <v>4392.0359902500004</v>
      </c>
      <c r="S120" s="55">
        <v>4649.6710693000005</v>
      </c>
      <c r="T120" s="55">
        <v>6922</v>
      </c>
      <c r="U120" s="55">
        <v>6922</v>
      </c>
      <c r="V120" s="55">
        <v>7543.1514335499996</v>
      </c>
      <c r="W120" s="55">
        <v>9305.5138333399991</v>
      </c>
      <c r="X120" s="55">
        <v>9305.5138333399991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140.8879039699992</v>
      </c>
      <c r="F5" s="5">
        <v>136.4074820350011</v>
      </c>
      <c r="G5" s="5">
        <v>139.1336327700003</v>
      </c>
      <c r="H5" s="5">
        <v>141.48085616499969</v>
      </c>
      <c r="I5" s="5">
        <v>138.75210816499921</v>
      </c>
      <c r="J5" s="5">
        <v>141.41046050999998</v>
      </c>
      <c r="K5" s="5">
        <v>120.75828622000051</v>
      </c>
      <c r="L5" s="5">
        <v>132.42480388499999</v>
      </c>
      <c r="M5" s="5">
        <v>134.31007491000005</v>
      </c>
      <c r="N5" s="5">
        <v>131.31792002999993</v>
      </c>
      <c r="O5" s="5">
        <v>141.25296019999988</v>
      </c>
      <c r="P5" s="5">
        <v>137.07009436999994</v>
      </c>
      <c r="Q5" s="5">
        <v>135.85842227075719</v>
      </c>
      <c r="R5" s="5">
        <v>140.99805015999971</v>
      </c>
      <c r="S5" s="5">
        <v>138.43013558000044</v>
      </c>
      <c r="T5" s="5">
        <v>140.65336879000017</v>
      </c>
      <c r="U5" s="5">
        <v>120.82340919000015</v>
      </c>
      <c r="V5" s="5">
        <v>132.73794863999984</v>
      </c>
      <c r="W5" s="5">
        <v>133.49092520499988</v>
      </c>
      <c r="X5" s="5">
        <v>130.39868126999934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943.82879678500308</v>
      </c>
      <c r="F8" s="5">
        <v>939.86400733000369</v>
      </c>
      <c r="G8" s="5">
        <v>931.48331820499936</v>
      </c>
      <c r="H8" s="5">
        <v>942.55511784500118</v>
      </c>
      <c r="I8" s="5">
        <v>948.51838938500077</v>
      </c>
      <c r="J8" s="5">
        <v>948.66254210500085</v>
      </c>
      <c r="K8" s="5">
        <v>776.50779414500005</v>
      </c>
      <c r="L8" s="5">
        <v>875.66306104999876</v>
      </c>
      <c r="M8" s="5">
        <v>885.02122599000268</v>
      </c>
      <c r="N8" s="5">
        <v>918.69150061000289</v>
      </c>
      <c r="O8" s="5">
        <v>948.40244535717011</v>
      </c>
      <c r="P8" s="5">
        <v>940.50776075327144</v>
      </c>
      <c r="Q8" s="5">
        <v>925.58957381545201</v>
      </c>
      <c r="R8" s="5">
        <v>943.11305324000386</v>
      </c>
      <c r="S8" s="5">
        <v>940.41221714499613</v>
      </c>
      <c r="T8" s="5">
        <v>945.95938182500117</v>
      </c>
      <c r="U8" s="5">
        <v>776.76297240499684</v>
      </c>
      <c r="V8" s="5">
        <v>876.79983778999747</v>
      </c>
      <c r="W8" s="5">
        <v>882.64349492000133</v>
      </c>
      <c r="X8" s="5">
        <v>914.87274360000652</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6">
      <c r="A13" s="54" t="s">
        <v>128</v>
      </c>
      <c r="B13" s="54" t="s">
        <v>172</v>
      </c>
      <c r="C13" s="54" t="s">
        <v>173</v>
      </c>
      <c r="D13" s="5">
        <v>0</v>
      </c>
      <c r="E13" s="5">
        <v>314.75083676999969</v>
      </c>
      <c r="F13" s="5">
        <v>315.55493033999983</v>
      </c>
      <c r="G13" s="5">
        <v>305.91381552500053</v>
      </c>
      <c r="H13" s="5">
        <v>327.1152979799993</v>
      </c>
      <c r="I13" s="5">
        <v>328.82066023499925</v>
      </c>
      <c r="J13" s="5">
        <v>318.75987569000023</v>
      </c>
      <c r="K13" s="5">
        <v>277.30191913999943</v>
      </c>
      <c r="L13" s="5">
        <v>291.32923492499941</v>
      </c>
      <c r="M13" s="5">
        <v>308.10457426500028</v>
      </c>
      <c r="N13" s="5">
        <v>320.68747314499984</v>
      </c>
      <c r="O13" s="5">
        <v>318.31056137499866</v>
      </c>
      <c r="P13" s="5">
        <v>315.9060117700007</v>
      </c>
      <c r="Q13" s="5">
        <v>307.75328249999797</v>
      </c>
      <c r="R13" s="5">
        <v>327.3720786049995</v>
      </c>
      <c r="S13" s="5">
        <v>329.09265777499974</v>
      </c>
      <c r="T13" s="5">
        <v>316.34642623499798</v>
      </c>
      <c r="U13" s="5">
        <v>278.24993302499945</v>
      </c>
      <c r="V13" s="5">
        <v>292.64061339</v>
      </c>
      <c r="W13" s="5">
        <v>307.48129956499986</v>
      </c>
      <c r="X13" s="5">
        <v>319.63835505500049</v>
      </c>
    </row>
    <row r="14" spans="1:26">
      <c r="A14" s="54" t="s">
        <v>128</v>
      </c>
      <c r="B14" s="54" t="s">
        <v>174</v>
      </c>
      <c r="C14" s="54" t="s">
        <v>175</v>
      </c>
      <c r="D14" s="5">
        <v>0</v>
      </c>
      <c r="E14" s="5">
        <v>289.68446386999818</v>
      </c>
      <c r="F14" s="5">
        <v>292.42035354499961</v>
      </c>
      <c r="G14" s="5">
        <v>274.325377015002</v>
      </c>
      <c r="H14" s="5">
        <v>298.33823917000007</v>
      </c>
      <c r="I14" s="5">
        <v>293.13881834499995</v>
      </c>
      <c r="J14" s="5">
        <v>294.46799972999924</v>
      </c>
      <c r="K14" s="5">
        <v>247.89627320500131</v>
      </c>
      <c r="L14" s="5">
        <v>265.39441985999849</v>
      </c>
      <c r="M14" s="5">
        <v>276.79993413500108</v>
      </c>
      <c r="N14" s="5">
        <v>301.54710498499952</v>
      </c>
      <c r="O14" s="5">
        <v>294.39111693999831</v>
      </c>
      <c r="P14" s="5">
        <v>294.10015785499928</v>
      </c>
      <c r="Q14" s="5">
        <v>277.27415284999961</v>
      </c>
      <c r="R14" s="5">
        <v>549.79802964042483</v>
      </c>
      <c r="S14" s="5">
        <v>765.81968249999977</v>
      </c>
      <c r="T14" s="5">
        <v>763.47576390000199</v>
      </c>
      <c r="U14" s="5">
        <v>651.09260159999826</v>
      </c>
      <c r="V14" s="5">
        <v>693.00740069999847</v>
      </c>
      <c r="W14" s="5">
        <v>718.51427099999762</v>
      </c>
      <c r="X14" s="5">
        <v>784.13937030000329</v>
      </c>
    </row>
    <row r="15" spans="1:26">
      <c r="A15" s="54" t="s">
        <v>128</v>
      </c>
      <c r="B15" s="54" t="s">
        <v>176</v>
      </c>
      <c r="C15" s="54" t="s">
        <v>177</v>
      </c>
      <c r="D15" s="5">
        <v>0</v>
      </c>
      <c r="E15" s="5">
        <v>373.38696525000159</v>
      </c>
      <c r="F15" s="5">
        <v>366.64122615000008</v>
      </c>
      <c r="G15" s="5">
        <v>363.20167304999944</v>
      </c>
      <c r="H15" s="5">
        <v>382.31036190000049</v>
      </c>
      <c r="I15" s="5">
        <v>378.34231649999981</v>
      </c>
      <c r="J15" s="5">
        <v>379.06856385000088</v>
      </c>
      <c r="K15" s="5">
        <v>327.7737991499996</v>
      </c>
      <c r="L15" s="5">
        <v>340.79380935000091</v>
      </c>
      <c r="M15" s="5">
        <v>364.1300944500021</v>
      </c>
      <c r="N15" s="5">
        <v>380.15998485000017</v>
      </c>
      <c r="O15" s="5">
        <v>1231.6767485878115</v>
      </c>
      <c r="P15" s="5">
        <v>1190.9927415635609</v>
      </c>
      <c r="Q15" s="5">
        <v>1177.9185563834753</v>
      </c>
      <c r="R15" s="5">
        <v>1243.8144498884017</v>
      </c>
      <c r="S15" s="5">
        <v>1407.6568372910292</v>
      </c>
      <c r="T15" s="5">
        <v>1758.0805640999945</v>
      </c>
      <c r="U15" s="5">
        <v>1541.5561294000038</v>
      </c>
      <c r="V15" s="5">
        <v>1596.8561895999967</v>
      </c>
      <c r="W15" s="5">
        <v>1699.3152274000015</v>
      </c>
      <c r="X15" s="5">
        <v>1769.9112137000013</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442.26194759999987</v>
      </c>
      <c r="H24" s="5">
        <v>534.62484892899806</v>
      </c>
      <c r="I24" s="5">
        <v>547.02386247799916</v>
      </c>
      <c r="J24" s="5">
        <v>567.99128326400057</v>
      </c>
      <c r="K24" s="5">
        <v>499.29850812199828</v>
      </c>
      <c r="L24" s="5">
        <v>528.39553756399937</v>
      </c>
      <c r="M24" s="5">
        <v>532.05254145400284</v>
      </c>
      <c r="N24" s="5">
        <v>528.72529979200146</v>
      </c>
      <c r="O24" s="5">
        <v>566.68051920900245</v>
      </c>
      <c r="P24" s="5">
        <v>556.30461775600077</v>
      </c>
      <c r="Q24" s="5">
        <v>526.01193308900179</v>
      </c>
      <c r="R24" s="5">
        <v>539.08097435599814</v>
      </c>
      <c r="S24" s="5">
        <v>545.88900721499942</v>
      </c>
      <c r="T24" s="5">
        <v>568.13325009799985</v>
      </c>
      <c r="U24" s="5">
        <v>501.96515432399838</v>
      </c>
      <c r="V24" s="5">
        <v>526.1866125399996</v>
      </c>
      <c r="W24" s="5">
        <v>529.27467182399812</v>
      </c>
      <c r="X24" s="5">
        <v>526.34525753800165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139.75771502900005</v>
      </c>
      <c r="I27" s="5">
        <v>383.91243001499981</v>
      </c>
      <c r="J27" s="5">
        <v>589.87576288200171</v>
      </c>
      <c r="K27" s="5">
        <v>736.81651363299943</v>
      </c>
      <c r="L27" s="5">
        <v>973.9857855510013</v>
      </c>
      <c r="M27" s="5">
        <v>961.55978436899454</v>
      </c>
      <c r="N27" s="5">
        <v>938.08169844300141</v>
      </c>
      <c r="O27" s="5">
        <v>1042.518736809003</v>
      </c>
      <c r="P27" s="5">
        <v>979.34021149500393</v>
      </c>
      <c r="Q27" s="5">
        <v>950.87173619699888</v>
      </c>
      <c r="R27" s="5">
        <v>1091.7431572230039</v>
      </c>
      <c r="S27" s="5">
        <v>1102.1228620470022</v>
      </c>
      <c r="T27" s="5">
        <v>1041.868408166999</v>
      </c>
      <c r="U27" s="5">
        <v>949.06511999999714</v>
      </c>
      <c r="V27" s="5">
        <v>976.92556809599625</v>
      </c>
      <c r="W27" s="5">
        <v>956.91379967999524</v>
      </c>
      <c r="X27" s="5">
        <v>935.33903987400367</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124.75864917999969</v>
      </c>
      <c r="W28" s="5">
        <v>123.46945522999967</v>
      </c>
      <c r="X28" s="5">
        <v>123.24660204999965</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523.89313559999857</v>
      </c>
      <c r="U29" s="5">
        <v>486.69904759999861</v>
      </c>
      <c r="V29" s="5">
        <v>493.92159960000089</v>
      </c>
      <c r="W29" s="5">
        <v>490.12439279999546</v>
      </c>
      <c r="X29" s="5">
        <v>500.18105859999986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107.87888492000036</v>
      </c>
      <c r="U32" s="5">
        <v>99.780527479999961</v>
      </c>
      <c r="V32" s="5">
        <v>102.37599603999961</v>
      </c>
      <c r="W32" s="5">
        <v>102.23933372000018</v>
      </c>
      <c r="X32" s="5">
        <v>103.13941192000064</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752.1725464335924</v>
      </c>
      <c r="S34" s="5">
        <v>772.3078578526862</v>
      </c>
      <c r="T34" s="5">
        <v>2764.9585449600113</v>
      </c>
      <c r="U34" s="5">
        <v>2566.2108595199957</v>
      </c>
      <c r="V34" s="5">
        <v>2632.0183305600071</v>
      </c>
      <c r="W34" s="5">
        <v>2632.1523935999967</v>
      </c>
      <c r="X34" s="5">
        <v>2720.0006716800181</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98" t="s">
        <v>229</v>
      </c>
      <c r="B41" s="98"/>
      <c r="C41" s="86"/>
      <c r="D41" s="55">
        <v>0</v>
      </c>
      <c r="E41" s="55">
        <v>2062.5389666450019</v>
      </c>
      <c r="F41" s="55">
        <v>2050.8879994000044</v>
      </c>
      <c r="G41" s="55">
        <v>2456.3197641650017</v>
      </c>
      <c r="H41" s="55">
        <v>2766.1824370179984</v>
      </c>
      <c r="I41" s="55">
        <v>3018.5085851229978</v>
      </c>
      <c r="J41" s="55">
        <v>3240.2364880310038</v>
      </c>
      <c r="K41" s="55">
        <v>2986.3530936149987</v>
      </c>
      <c r="L41" s="55">
        <v>3407.9866521849985</v>
      </c>
      <c r="M41" s="55">
        <v>3461.9782295730038</v>
      </c>
      <c r="N41" s="55">
        <v>3519.2109818550052</v>
      </c>
      <c r="O41" s="55">
        <v>4543.233088477984</v>
      </c>
      <c r="P41" s="55">
        <v>4414.2215955628371</v>
      </c>
      <c r="Q41" s="55">
        <v>4301.2776571056838</v>
      </c>
      <c r="R41" s="55">
        <v>5588.0923395464233</v>
      </c>
      <c r="S41" s="55">
        <v>6001.7312574057132</v>
      </c>
      <c r="T41" s="55">
        <v>8931.2477285950044</v>
      </c>
      <c r="U41" s="55">
        <v>7972.2057545439875</v>
      </c>
      <c r="V41" s="55">
        <v>8448.2287461359956</v>
      </c>
      <c r="W41" s="55">
        <v>8575.6192649439872</v>
      </c>
      <c r="X41" s="55">
        <v>8827.2124055870336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1466.9615869586166</v>
      </c>
      <c r="W45" s="5">
        <v>2932.6765627277746</v>
      </c>
      <c r="X45" s="5">
        <v>2901.4965404724408</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row>
    <row r="52" spans="1:24">
      <c r="A52" s="54" t="s">
        <v>145</v>
      </c>
      <c r="B52" s="54" t="s">
        <v>170</v>
      </c>
      <c r="C52" s="54" t="s">
        <v>171</v>
      </c>
      <c r="D52" s="5">
        <v>0</v>
      </c>
      <c r="E52" s="5">
        <v>1818.5556979999956</v>
      </c>
      <c r="F52" s="5">
        <v>1810.1897495000087</v>
      </c>
      <c r="G52" s="5">
        <v>1771.0877285796441</v>
      </c>
      <c r="H52" s="5">
        <v>1822.1126090000073</v>
      </c>
      <c r="I52" s="5">
        <v>1953.2279612499967</v>
      </c>
      <c r="J52" s="5">
        <v>1813.9760494999991</v>
      </c>
      <c r="K52" s="5">
        <v>1863.6891737500025</v>
      </c>
      <c r="L52" s="5">
        <v>1835.1935982552629</v>
      </c>
      <c r="M52" s="5">
        <v>1838.2953676166551</v>
      </c>
      <c r="N52" s="5">
        <v>1750.674128956914</v>
      </c>
      <c r="O52" s="5">
        <v>1765.5100699343425</v>
      </c>
      <c r="P52" s="5">
        <v>1766.9214980126837</v>
      </c>
      <c r="Q52" s="5">
        <v>1740.0959513084797</v>
      </c>
      <c r="R52" s="5">
        <v>1798.4757036382666</v>
      </c>
      <c r="S52" s="5">
        <v>1919.8466456310771</v>
      </c>
      <c r="T52" s="5">
        <v>1805.0871035794939</v>
      </c>
      <c r="U52" s="5">
        <v>1838.0781949609468</v>
      </c>
      <c r="V52" s="5">
        <v>1821.1906172101474</v>
      </c>
      <c r="W52" s="5">
        <v>1834.3348019891903</v>
      </c>
      <c r="X52" s="5">
        <v>1738.0890581319036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788.39613344000418</v>
      </c>
      <c r="F56" s="5">
        <v>818.43713615300294</v>
      </c>
      <c r="G56" s="5">
        <v>838.91098760914963</v>
      </c>
      <c r="H56" s="5">
        <v>851.14869966100264</v>
      </c>
      <c r="I56" s="5">
        <v>768.48158790150103</v>
      </c>
      <c r="J56" s="5">
        <v>784.68540507299883</v>
      </c>
      <c r="K56" s="5">
        <v>810.25698651250116</v>
      </c>
      <c r="L56" s="5">
        <v>761.95322816349994</v>
      </c>
      <c r="M56" s="5">
        <v>815.96297280699912</v>
      </c>
      <c r="N56" s="5">
        <v>851.8885051460087</v>
      </c>
      <c r="O56" s="5">
        <v>775.38059414750558</v>
      </c>
      <c r="P56" s="5">
        <v>811.95892718450648</v>
      </c>
      <c r="Q56" s="5">
        <v>834.70036364775854</v>
      </c>
      <c r="R56" s="5">
        <v>839.19969274199991</v>
      </c>
      <c r="S56" s="5">
        <v>762.72032751815095</v>
      </c>
      <c r="T56" s="5">
        <v>777.4622163419973</v>
      </c>
      <c r="U56" s="5">
        <v>807.21263810999631</v>
      </c>
      <c r="V56" s="5">
        <v>763.18392906599888</v>
      </c>
      <c r="W56" s="5">
        <v>816.8944705799961</v>
      </c>
      <c r="X56" s="5">
        <v>857.28111206999074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635.41077042042025</v>
      </c>
      <c r="X61" s="5">
        <v>678.25276465000206</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643.78322912398085</v>
      </c>
      <c r="F64" s="5">
        <v>615.87745303719782</v>
      </c>
      <c r="G64" s="5">
        <v>596.56873075273461</v>
      </c>
      <c r="H64" s="5">
        <v>566.4310361079929</v>
      </c>
      <c r="I64" s="5">
        <v>548.63374009630024</v>
      </c>
      <c r="J64" s="5">
        <v>553.6224909603236</v>
      </c>
      <c r="K64" s="5">
        <v>544.00841544386481</v>
      </c>
      <c r="L64" s="5">
        <v>536.93509878381622</v>
      </c>
      <c r="M64" s="5">
        <v>553.49426977686846</v>
      </c>
      <c r="N64" s="5">
        <v>575.3163451313161</v>
      </c>
      <c r="O64" s="5">
        <v>586.99026377910616</v>
      </c>
      <c r="P64" s="5">
        <v>594.22738557155867</v>
      </c>
      <c r="Q64" s="5">
        <v>593.09813714522238</v>
      </c>
      <c r="R64" s="5">
        <v>641.72448669799871</v>
      </c>
      <c r="S64" s="5">
        <v>646.03520225068473</v>
      </c>
      <c r="T64" s="5">
        <v>609.27959555826135</v>
      </c>
      <c r="U64" s="5">
        <v>645.23915624616495</v>
      </c>
      <c r="V64" s="5">
        <v>683.06858806984371</v>
      </c>
      <c r="W64" s="5">
        <v>666.54254944911236</v>
      </c>
      <c r="X64" s="5">
        <v>721.6887770609203</v>
      </c>
    </row>
    <row r="65" spans="1:24">
      <c r="A65" s="54" t="s">
        <v>146</v>
      </c>
      <c r="B65" s="54" t="s">
        <v>196</v>
      </c>
      <c r="C65" s="54" t="s">
        <v>197</v>
      </c>
      <c r="D65" s="5">
        <v>0</v>
      </c>
      <c r="E65" s="5">
        <v>452.38781002397343</v>
      </c>
      <c r="F65" s="5">
        <v>464.64305856164401</v>
      </c>
      <c r="G65" s="5">
        <v>486.58365615971167</v>
      </c>
      <c r="H65" s="5">
        <v>502.57074907764337</v>
      </c>
      <c r="I65" s="5">
        <v>489.56182664855913</v>
      </c>
      <c r="J65" s="5">
        <v>440.86634440570754</v>
      </c>
      <c r="K65" s="5">
        <v>1266.4259602959335</v>
      </c>
      <c r="L65" s="5">
        <v>2228.9022441876568</v>
      </c>
      <c r="M65" s="5">
        <v>2157.5640766871174</v>
      </c>
      <c r="N65" s="5">
        <v>2450.4085925102622</v>
      </c>
      <c r="O65" s="5">
        <v>2083.9023254180493</v>
      </c>
      <c r="P65" s="5">
        <v>2110.9899975516296</v>
      </c>
      <c r="Q65" s="5">
        <v>2243.8230437849097</v>
      </c>
      <c r="R65" s="5">
        <v>2347.0392784744913</v>
      </c>
      <c r="S65" s="5">
        <v>2332.6637106179469</v>
      </c>
      <c r="T65" s="5">
        <v>2090.9930938752468</v>
      </c>
      <c r="U65" s="5">
        <v>2178.4334181215354</v>
      </c>
      <c r="V65" s="5">
        <v>2333.388291799612</v>
      </c>
      <c r="W65" s="5">
        <v>2263.8339090356458</v>
      </c>
      <c r="X65" s="5">
        <v>2550.6239577580864</v>
      </c>
    </row>
    <row r="66" spans="1:24">
      <c r="A66" s="54" t="s">
        <v>146</v>
      </c>
      <c r="B66" s="54" t="s">
        <v>198</v>
      </c>
      <c r="C66" s="54" t="s">
        <v>199</v>
      </c>
      <c r="D66" s="5">
        <v>0</v>
      </c>
      <c r="E66" s="5">
        <v>0</v>
      </c>
      <c r="F66" s="5">
        <v>0</v>
      </c>
      <c r="G66" s="5">
        <v>393.45998222279809</v>
      </c>
      <c r="H66" s="5">
        <v>1326.170925162606</v>
      </c>
      <c r="I66" s="5">
        <v>2045.602234678287</v>
      </c>
      <c r="J66" s="5">
        <v>2131.9883034446202</v>
      </c>
      <c r="K66" s="5">
        <v>2249.1171423847823</v>
      </c>
      <c r="L66" s="5">
        <v>2222.7006277651235</v>
      </c>
      <c r="M66" s="5">
        <v>2216.2750566329642</v>
      </c>
      <c r="N66" s="5">
        <v>2577.1260650536415</v>
      </c>
      <c r="O66" s="5">
        <v>2256.1434902883771</v>
      </c>
      <c r="P66" s="5">
        <v>2144.9135634745094</v>
      </c>
      <c r="Q66" s="5">
        <v>2348.844615168804</v>
      </c>
      <c r="R66" s="5">
        <v>2343.9646310277139</v>
      </c>
      <c r="S66" s="5">
        <v>2214.2431119298176</v>
      </c>
      <c r="T66" s="5">
        <v>2254.0831015672852</v>
      </c>
      <c r="U66" s="5">
        <v>2255.4099030443526</v>
      </c>
      <c r="V66" s="5">
        <v>2224.280933394547</v>
      </c>
      <c r="W66" s="5">
        <v>2223.4099319223392</v>
      </c>
      <c r="X66" s="5">
        <v>2578.695073828997</v>
      </c>
    </row>
    <row r="67" spans="1:24">
      <c r="A67" s="54" t="s">
        <v>146</v>
      </c>
      <c r="B67" s="54" t="s">
        <v>200</v>
      </c>
      <c r="C67" s="54" t="s">
        <v>201</v>
      </c>
      <c r="D67" s="5">
        <v>0</v>
      </c>
      <c r="E67" s="5">
        <v>0</v>
      </c>
      <c r="F67" s="5">
        <v>0</v>
      </c>
      <c r="G67" s="5">
        <v>0</v>
      </c>
      <c r="H67" s="5">
        <v>0</v>
      </c>
      <c r="I67" s="5">
        <v>0</v>
      </c>
      <c r="J67" s="5">
        <v>740.99993999630658</v>
      </c>
      <c r="K67" s="5">
        <v>685.04905740802405</v>
      </c>
      <c r="L67" s="5">
        <v>732.51162938734046</v>
      </c>
      <c r="M67" s="5">
        <v>742.96319012975289</v>
      </c>
      <c r="N67" s="5">
        <v>763.39761544040698</v>
      </c>
      <c r="O67" s="5">
        <v>856.93917092312131</v>
      </c>
      <c r="P67" s="5">
        <v>818.21572060659662</v>
      </c>
      <c r="Q67" s="5">
        <v>783.01166382886993</v>
      </c>
      <c r="R67" s="5">
        <v>845.50028543797589</v>
      </c>
      <c r="S67" s="5">
        <v>842.19332444680845</v>
      </c>
      <c r="T67" s="5">
        <v>879.55089254063023</v>
      </c>
      <c r="U67" s="5">
        <v>872.20085779845533</v>
      </c>
      <c r="V67" s="5">
        <v>892.0949450291771</v>
      </c>
      <c r="W67" s="5">
        <v>871.82187792033903</v>
      </c>
      <c r="X67" s="5">
        <v>943.8895717901072</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98" t="s">
        <v>229</v>
      </c>
      <c r="B81" s="98"/>
      <c r="C81" s="86"/>
      <c r="D81" s="55">
        <v>0</v>
      </c>
      <c r="E81" s="55">
        <v>3703.1228705879539</v>
      </c>
      <c r="F81" s="55">
        <v>3709.1473972518534</v>
      </c>
      <c r="G81" s="55">
        <v>4086.611085324038</v>
      </c>
      <c r="H81" s="55">
        <v>5068.4340190092526</v>
      </c>
      <c r="I81" s="55">
        <v>5805.5073505746441</v>
      </c>
      <c r="J81" s="55">
        <v>6466.1385333799553</v>
      </c>
      <c r="K81" s="55">
        <v>7418.5467357951084</v>
      </c>
      <c r="L81" s="55">
        <v>8318.1964265426996</v>
      </c>
      <c r="M81" s="55">
        <v>8324.5549336503573</v>
      </c>
      <c r="N81" s="55">
        <v>8968.8112522385491</v>
      </c>
      <c r="O81" s="55">
        <v>8324.8659144905032</v>
      </c>
      <c r="P81" s="55">
        <v>8247.2270924014847</v>
      </c>
      <c r="Q81" s="55">
        <v>8543.5737748840438</v>
      </c>
      <c r="R81" s="55">
        <v>8815.9040780184459</v>
      </c>
      <c r="S81" s="55">
        <v>8717.7023223944871</v>
      </c>
      <c r="T81" s="55">
        <v>8416.4560034629139</v>
      </c>
      <c r="U81" s="55">
        <v>8596.5741682814514</v>
      </c>
      <c r="V81" s="55">
        <v>10184.168891527945</v>
      </c>
      <c r="W81" s="55">
        <v>12244.924874044817</v>
      </c>
      <c r="X81" s="55">
        <v>12970.016855762446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140.88790396999909</v>
      </c>
      <c r="F5" s="5">
        <v>136.40748203500067</v>
      </c>
      <c r="G5" s="5">
        <v>139.13363276999971</v>
      </c>
      <c r="H5" s="5">
        <v>141.48085616499986</v>
      </c>
      <c r="I5" s="5">
        <v>138.75210816499916</v>
      </c>
      <c r="J5" s="5">
        <v>141.41046050999978</v>
      </c>
      <c r="K5" s="5">
        <v>120.75828621999975</v>
      </c>
      <c r="L5" s="5">
        <v>132.42480388499976</v>
      </c>
      <c r="M5" s="5">
        <v>134.31007491000071</v>
      </c>
      <c r="N5" s="5">
        <v>131.31792002999995</v>
      </c>
      <c r="O5" s="5">
        <v>141.25296019999942</v>
      </c>
      <c r="P5" s="5">
        <v>137.07009436999999</v>
      </c>
      <c r="Q5" s="5">
        <v>138.26843810999989</v>
      </c>
      <c r="R5" s="5">
        <v>140.99805016000008</v>
      </c>
      <c r="S5" s="5">
        <v>138.4301355800003</v>
      </c>
      <c r="T5" s="5">
        <v>140.65336879000031</v>
      </c>
      <c r="U5" s="5">
        <v>120.82340919000011</v>
      </c>
      <c r="V5" s="5">
        <v>132.73794863999993</v>
      </c>
      <c r="W5" s="5">
        <v>133.4909252049998</v>
      </c>
      <c r="X5" s="5">
        <v>130.39868126999974</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943.82879678500342</v>
      </c>
      <c r="F8" s="5">
        <v>939.86400733000733</v>
      </c>
      <c r="G8" s="5">
        <v>931.48331820500096</v>
      </c>
      <c r="H8" s="5">
        <v>942.55511784499822</v>
      </c>
      <c r="I8" s="5">
        <v>948.51838938500157</v>
      </c>
      <c r="J8" s="5">
        <v>948.66254210499983</v>
      </c>
      <c r="K8" s="5">
        <v>776.50779414499686</v>
      </c>
      <c r="L8" s="5">
        <v>875.66306104999921</v>
      </c>
      <c r="M8" s="5">
        <v>885.02122599000074</v>
      </c>
      <c r="N8" s="5">
        <v>918.69150061000369</v>
      </c>
      <c r="O8" s="5">
        <v>948.54291491499919</v>
      </c>
      <c r="P8" s="5">
        <v>940.62039695500494</v>
      </c>
      <c r="Q8" s="5">
        <v>930.15744964999681</v>
      </c>
      <c r="R8" s="5">
        <v>943.11305324000114</v>
      </c>
      <c r="S8" s="5">
        <v>940.41221714499432</v>
      </c>
      <c r="T8" s="5">
        <v>945.95938182500242</v>
      </c>
      <c r="U8" s="5">
        <v>776.76297240499866</v>
      </c>
      <c r="V8" s="5">
        <v>876.79983778999838</v>
      </c>
      <c r="W8" s="5">
        <v>882.64349492000133</v>
      </c>
      <c r="X8" s="5">
        <v>914.8727436000039</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314.75083677000083</v>
      </c>
      <c r="F13" s="5">
        <v>315.55493034000051</v>
      </c>
      <c r="G13" s="5">
        <v>305.91381552499928</v>
      </c>
      <c r="H13" s="5">
        <v>327.11529798000055</v>
      </c>
      <c r="I13" s="5">
        <v>328.82066023499874</v>
      </c>
      <c r="J13" s="5">
        <v>318.75987569000068</v>
      </c>
      <c r="K13" s="5">
        <v>277.30191913999886</v>
      </c>
      <c r="L13" s="5">
        <v>291.32923492500117</v>
      </c>
      <c r="M13" s="5">
        <v>308.10457426499988</v>
      </c>
      <c r="N13" s="5">
        <v>320.68747314499927</v>
      </c>
      <c r="O13" s="5">
        <v>318.310561374999</v>
      </c>
      <c r="P13" s="5">
        <v>315.90601177000076</v>
      </c>
      <c r="Q13" s="5">
        <v>307.75328249999978</v>
      </c>
      <c r="R13" s="5">
        <v>327.37207860500075</v>
      </c>
      <c r="S13" s="5">
        <v>329.09265777500048</v>
      </c>
      <c r="T13" s="5">
        <v>316.34642623500025</v>
      </c>
      <c r="U13" s="5">
        <v>278.24993302499928</v>
      </c>
      <c r="V13" s="5">
        <v>1824.9164951101177</v>
      </c>
      <c r="W13" s="5">
        <v>5013.1734080162478</v>
      </c>
      <c r="X13" s="5">
        <v>5211.3819735077586</v>
      </c>
    </row>
    <row r="14" spans="1:25">
      <c r="A14" s="54" t="s">
        <v>128</v>
      </c>
      <c r="B14" s="54" t="s">
        <v>174</v>
      </c>
      <c r="C14" s="54" t="s">
        <v>175</v>
      </c>
      <c r="D14" s="5">
        <v>0</v>
      </c>
      <c r="E14" s="5">
        <v>289.68446386999886</v>
      </c>
      <c r="F14" s="5">
        <v>292.42035354499899</v>
      </c>
      <c r="G14" s="5">
        <v>274.32537701500314</v>
      </c>
      <c r="H14" s="5">
        <v>298.33823916999881</v>
      </c>
      <c r="I14" s="5">
        <v>293.13881834500035</v>
      </c>
      <c r="J14" s="5">
        <v>294.46799972999924</v>
      </c>
      <c r="K14" s="5">
        <v>247.89627320500151</v>
      </c>
      <c r="L14" s="5">
        <v>265.39441985999861</v>
      </c>
      <c r="M14" s="5">
        <v>276.79993413500102</v>
      </c>
      <c r="N14" s="5">
        <v>301.54710498500026</v>
      </c>
      <c r="O14" s="5">
        <v>294.39111693999854</v>
      </c>
      <c r="P14" s="5">
        <v>294.10015785500042</v>
      </c>
      <c r="Q14" s="5">
        <v>277.27415285000069</v>
      </c>
      <c r="R14" s="5">
        <v>299.27930969999937</v>
      </c>
      <c r="S14" s="5">
        <v>293.56421162499907</v>
      </c>
      <c r="T14" s="5">
        <v>292.66570949499965</v>
      </c>
      <c r="U14" s="5">
        <v>249.58549728000133</v>
      </c>
      <c r="V14" s="5">
        <v>265.65283693499964</v>
      </c>
      <c r="W14" s="5">
        <v>275.43047055000051</v>
      </c>
      <c r="X14" s="5">
        <v>300.58675861499904</v>
      </c>
    </row>
    <row r="15" spans="1:25">
      <c r="A15" s="54" t="s">
        <v>128</v>
      </c>
      <c r="B15" s="54" t="s">
        <v>176</v>
      </c>
      <c r="C15" s="54" t="s">
        <v>177</v>
      </c>
      <c r="D15" s="5">
        <v>0</v>
      </c>
      <c r="E15" s="5">
        <v>373.38696525000171</v>
      </c>
      <c r="F15" s="5">
        <v>366.6412261499998</v>
      </c>
      <c r="G15" s="5">
        <v>363.20167305000007</v>
      </c>
      <c r="H15" s="5">
        <v>382.31036189999929</v>
      </c>
      <c r="I15" s="5">
        <v>378.34231650000169</v>
      </c>
      <c r="J15" s="5">
        <v>379.06856385000043</v>
      </c>
      <c r="K15" s="5">
        <v>327.77379914999932</v>
      </c>
      <c r="L15" s="5">
        <v>340.79380934999955</v>
      </c>
      <c r="M15" s="5">
        <v>364.13009445000228</v>
      </c>
      <c r="N15" s="5">
        <v>380.15998485000256</v>
      </c>
      <c r="O15" s="5">
        <v>378.8477328000024</v>
      </c>
      <c r="P15" s="5">
        <v>366.33386190000022</v>
      </c>
      <c r="Q15" s="5">
        <v>362.31241275000025</v>
      </c>
      <c r="R15" s="5">
        <v>382.58113169999882</v>
      </c>
      <c r="S15" s="5">
        <v>378.83359889999969</v>
      </c>
      <c r="T15" s="5">
        <v>376.7315494500009</v>
      </c>
      <c r="U15" s="5">
        <v>330.33345629999951</v>
      </c>
      <c r="V15" s="5">
        <v>342.18346920000039</v>
      </c>
      <c r="W15" s="5">
        <v>364.13897730000167</v>
      </c>
      <c r="X15" s="5">
        <v>379.26668865000039</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507.18534980000004</v>
      </c>
      <c r="H23" s="5">
        <v>762.53549490000273</v>
      </c>
      <c r="I23" s="5">
        <v>995.5081623600006</v>
      </c>
      <c r="J23" s="5">
        <v>1025.6355241399954</v>
      </c>
      <c r="K23" s="5">
        <v>919.71248607999564</v>
      </c>
      <c r="L23" s="5">
        <v>952.2330703799945</v>
      </c>
      <c r="M23" s="5">
        <v>956.81409539999549</v>
      </c>
      <c r="N23" s="5">
        <v>950.9259623400003</v>
      </c>
      <c r="O23" s="5">
        <v>1022.5940634199961</v>
      </c>
      <c r="P23" s="5">
        <v>975.28858047999984</v>
      </c>
      <c r="Q23" s="5">
        <v>950.69917910000197</v>
      </c>
      <c r="R23" s="5">
        <v>972.99425106000876</v>
      </c>
      <c r="S23" s="5">
        <v>991.819288800001</v>
      </c>
      <c r="T23" s="5">
        <v>1022.8277056599911</v>
      </c>
      <c r="U23" s="5">
        <v>925.95313944000191</v>
      </c>
      <c r="V23" s="5">
        <v>952.12848981999866</v>
      </c>
      <c r="W23" s="5">
        <v>955.08955242000081</v>
      </c>
      <c r="X23" s="5">
        <v>948.43688102000033</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48.290871699999798</v>
      </c>
      <c r="J27" s="5">
        <v>273.30151176000021</v>
      </c>
      <c r="K27" s="5">
        <v>451.53101114000094</v>
      </c>
      <c r="L27" s="5">
        <v>679.03148448000127</v>
      </c>
      <c r="M27" s="5">
        <v>670.3684771199994</v>
      </c>
      <c r="N27" s="5">
        <v>654.00031264000097</v>
      </c>
      <c r="O27" s="5">
        <v>726.81044831999827</v>
      </c>
      <c r="P27" s="5">
        <v>682.76441760000114</v>
      </c>
      <c r="Q27" s="5">
        <v>662.9171145600028</v>
      </c>
      <c r="R27" s="5">
        <v>761.12812703999941</v>
      </c>
      <c r="S27" s="5">
        <v>768.36452256000098</v>
      </c>
      <c r="T27" s="5">
        <v>726.35706015999904</v>
      </c>
      <c r="U27" s="5">
        <v>661.6575999999983</v>
      </c>
      <c r="V27" s="5">
        <v>681.08100607999665</v>
      </c>
      <c r="W27" s="5">
        <v>667.12944640000217</v>
      </c>
      <c r="X27" s="5">
        <v>652.08821951999926</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675.48108078227654</v>
      </c>
      <c r="T29" s="5">
        <v>2619.4656779999941</v>
      </c>
      <c r="U29" s="5">
        <v>2433.4952380000095</v>
      </c>
      <c r="V29" s="5">
        <v>2469.6079979999995</v>
      </c>
      <c r="W29" s="5">
        <v>2450.6219640000013</v>
      </c>
      <c r="X29" s="5">
        <v>2500.905293000003</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189.94876790549824</v>
      </c>
      <c r="S34" s="5">
        <v>195.03360862932695</v>
      </c>
      <c r="T34" s="5">
        <v>2764.9585449600054</v>
      </c>
      <c r="U34" s="5">
        <v>2566.2108595200089</v>
      </c>
      <c r="V34" s="5">
        <v>2632.0183305600121</v>
      </c>
      <c r="W34" s="5">
        <v>2632.1523935999976</v>
      </c>
      <c r="X34" s="5">
        <v>2720.0006716800126</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2062.5389666450037</v>
      </c>
      <c r="F40" s="55">
        <v>2050.8879994000072</v>
      </c>
      <c r="G40" s="55">
        <v>2521.2431663650032</v>
      </c>
      <c r="H40" s="55">
        <v>2854.3353679599995</v>
      </c>
      <c r="I40" s="55">
        <v>3131.3713266900022</v>
      </c>
      <c r="J40" s="55">
        <v>3381.3064777849954</v>
      </c>
      <c r="K40" s="55">
        <v>3121.4815690799928</v>
      </c>
      <c r="L40" s="55">
        <v>3536.8698839299941</v>
      </c>
      <c r="M40" s="55">
        <v>3595.5484762699998</v>
      </c>
      <c r="N40" s="55">
        <v>3657.3302586000073</v>
      </c>
      <c r="O40" s="55">
        <v>3830.7497979699924</v>
      </c>
      <c r="P40" s="55">
        <v>3712.0835209300076</v>
      </c>
      <c r="Q40" s="55">
        <v>3629.3820295200021</v>
      </c>
      <c r="R40" s="55">
        <v>4017.4147694105068</v>
      </c>
      <c r="S40" s="55">
        <v>4711.0313217966004</v>
      </c>
      <c r="T40" s="55">
        <v>9205.9654245749934</v>
      </c>
      <c r="U40" s="55">
        <v>8343.0721051600176</v>
      </c>
      <c r="V40" s="55">
        <v>10177.126412135123</v>
      </c>
      <c r="W40" s="55">
        <v>13373.870632411254</v>
      </c>
      <c r="X40" s="55">
        <v>13757.937910862776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37.291474445634961</v>
      </c>
      <c r="S44" s="5">
        <v>37.33900095680189</v>
      </c>
      <c r="T44" s="5">
        <v>3327.2557639466258</v>
      </c>
      <c r="U44" s="5">
        <v>3032.7073318018615</v>
      </c>
      <c r="V44" s="5">
        <v>3194.5789253132521</v>
      </c>
      <c r="W44" s="5">
        <v>3215.138494213244</v>
      </c>
      <c r="X44" s="5">
        <v>3141.5002864482817</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1822.3608480835369</v>
      </c>
      <c r="X47" s="5">
        <v>1919.5429914713243</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170</v>
      </c>
      <c r="C51" s="54" t="s">
        <v>171</v>
      </c>
      <c r="D51" s="5">
        <v>0</v>
      </c>
      <c r="E51" s="5">
        <v>1818.5556979999922</v>
      </c>
      <c r="F51" s="5">
        <v>1810.1897495000037</v>
      </c>
      <c r="G51" s="5">
        <v>1769.7915134999839</v>
      </c>
      <c r="H51" s="5">
        <v>1822.1126090000171</v>
      </c>
      <c r="I51" s="5">
        <v>1951.6354934999949</v>
      </c>
      <c r="J51" s="5">
        <v>1813.9760494999998</v>
      </c>
      <c r="K51" s="5">
        <v>1863.6891737500066</v>
      </c>
      <c r="L51" s="5">
        <v>1834.6642472336773</v>
      </c>
      <c r="M51" s="5">
        <v>1827.7655634781217</v>
      </c>
      <c r="N51" s="5">
        <v>1745.86778475591</v>
      </c>
      <c r="O51" s="5">
        <v>1810.203477400205</v>
      </c>
      <c r="P51" s="5">
        <v>1804.7329393403718</v>
      </c>
      <c r="Q51" s="5">
        <v>1771.9149489635238</v>
      </c>
      <c r="R51" s="5">
        <v>1833.5299139230669</v>
      </c>
      <c r="S51" s="5">
        <v>1952.9880871385851</v>
      </c>
      <c r="T51" s="5">
        <v>1822.1021881085376</v>
      </c>
      <c r="U51" s="5">
        <v>1866.1597132500119</v>
      </c>
      <c r="V51" s="5">
        <v>1838.4885262499927</v>
      </c>
      <c r="W51" s="5">
        <v>1839.612249963764</v>
      </c>
      <c r="X51" s="5">
        <v>1757.4963377500158</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178</v>
      </c>
      <c r="C55" s="54" t="s">
        <v>179</v>
      </c>
      <c r="D55" s="5">
        <v>0</v>
      </c>
      <c r="E55" s="5">
        <v>788.3961334400052</v>
      </c>
      <c r="F55" s="5">
        <v>818.43713615299976</v>
      </c>
      <c r="G55" s="5">
        <v>838.62866107599962</v>
      </c>
      <c r="H55" s="5">
        <v>851.14869966100503</v>
      </c>
      <c r="I55" s="5">
        <v>768.48158790150512</v>
      </c>
      <c r="J55" s="5">
        <v>784.68540507300634</v>
      </c>
      <c r="K55" s="5">
        <v>810.25698651250048</v>
      </c>
      <c r="L55" s="5">
        <v>760.14329950550405</v>
      </c>
      <c r="M55" s="5">
        <v>814.26543602135575</v>
      </c>
      <c r="N55" s="5">
        <v>848.64536897151254</v>
      </c>
      <c r="O55" s="5">
        <v>774.99138062850068</v>
      </c>
      <c r="P55" s="5">
        <v>810.84455683101271</v>
      </c>
      <c r="Q55" s="5">
        <v>829.6830515443711</v>
      </c>
      <c r="R55" s="5">
        <v>839.19969274200525</v>
      </c>
      <c r="S55" s="5">
        <v>763.89800512610793</v>
      </c>
      <c r="T55" s="5">
        <v>773.2044228950042</v>
      </c>
      <c r="U55" s="5">
        <v>803.6722318024996</v>
      </c>
      <c r="V55" s="5">
        <v>759.83663113150351</v>
      </c>
      <c r="W55" s="5">
        <v>804.79778975331737</v>
      </c>
      <c r="X55" s="5">
        <v>850.48199578051162</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661.86244526207668</v>
      </c>
      <c r="F63" s="5">
        <v>640.09827668691844</v>
      </c>
      <c r="G63" s="5">
        <v>1149.3653364970755</v>
      </c>
      <c r="H63" s="5">
        <v>1526.8833057599313</v>
      </c>
      <c r="I63" s="5">
        <v>1434.9808046965486</v>
      </c>
      <c r="J63" s="5">
        <v>1441.7312818634405</v>
      </c>
      <c r="K63" s="5">
        <v>1416.1085875994825</v>
      </c>
      <c r="L63" s="5">
        <v>1411.9604273894331</v>
      </c>
      <c r="M63" s="5">
        <v>1387.9248982794111</v>
      </c>
      <c r="N63" s="5">
        <v>1524.559292951561</v>
      </c>
      <c r="O63" s="5">
        <v>1463.708680653436</v>
      </c>
      <c r="P63" s="5">
        <v>1432.9924980386638</v>
      </c>
      <c r="Q63" s="5">
        <v>1440.7054607728917</v>
      </c>
      <c r="R63" s="5">
        <v>1600.5154745679658</v>
      </c>
      <c r="S63" s="5">
        <v>1576.5725614274909</v>
      </c>
      <c r="T63" s="5">
        <v>1539.568231074388</v>
      </c>
      <c r="U63" s="5">
        <v>1615.0585907827997</v>
      </c>
      <c r="V63" s="5">
        <v>1613.0663176317044</v>
      </c>
      <c r="W63" s="5">
        <v>1523.3483550166773</v>
      </c>
      <c r="X63" s="5">
        <v>1689.5247717345881</v>
      </c>
    </row>
    <row r="64" spans="1:24">
      <c r="A64" s="54" t="s">
        <v>146</v>
      </c>
      <c r="B64" s="54" t="s">
        <v>196</v>
      </c>
      <c r="C64" s="54" t="s">
        <v>197</v>
      </c>
      <c r="D64" s="5">
        <v>0</v>
      </c>
      <c r="E64" s="5">
        <v>454.00284102924729</v>
      </c>
      <c r="F64" s="5">
        <v>466.23259829160173</v>
      </c>
      <c r="G64" s="5">
        <v>492.91174583852739</v>
      </c>
      <c r="H64" s="5">
        <v>510.76236438360036</v>
      </c>
      <c r="I64" s="5">
        <v>630.53511966450446</v>
      </c>
      <c r="J64" s="5">
        <v>576.09042163377251</v>
      </c>
      <c r="K64" s="5">
        <v>1595.9962075169258</v>
      </c>
      <c r="L64" s="5">
        <v>2426.5777688786475</v>
      </c>
      <c r="M64" s="5">
        <v>2365.8219368614264</v>
      </c>
      <c r="N64" s="5">
        <v>2703.0462745692862</v>
      </c>
      <c r="O64" s="5">
        <v>2260.2991070292751</v>
      </c>
      <c r="P64" s="5">
        <v>2278.4281146857838</v>
      </c>
      <c r="Q64" s="5">
        <v>2418.4946721248439</v>
      </c>
      <c r="R64" s="5">
        <v>2515.3401883109955</v>
      </c>
      <c r="S64" s="5">
        <v>2502.4310306250204</v>
      </c>
      <c r="T64" s="5">
        <v>2276.5585917328726</v>
      </c>
      <c r="U64" s="5">
        <v>2329.1118881250027</v>
      </c>
      <c r="V64" s="5">
        <v>2480.857646624992</v>
      </c>
      <c r="W64" s="5">
        <v>2398.0299037090626</v>
      </c>
      <c r="X64" s="5">
        <v>2724.4099853574053</v>
      </c>
    </row>
    <row r="65" spans="1:24">
      <c r="A65" s="54" t="s">
        <v>146</v>
      </c>
      <c r="B65" s="54" t="s">
        <v>198</v>
      </c>
      <c r="C65" s="54" t="s">
        <v>199</v>
      </c>
      <c r="D65" s="5">
        <v>0</v>
      </c>
      <c r="E65" s="5">
        <v>0</v>
      </c>
      <c r="F65" s="5">
        <v>0</v>
      </c>
      <c r="G65" s="5">
        <v>0</v>
      </c>
      <c r="H65" s="5">
        <v>631.07046199560125</v>
      </c>
      <c r="I65" s="5">
        <v>1320.8076827499976</v>
      </c>
      <c r="J65" s="5">
        <v>1376.6168062500012</v>
      </c>
      <c r="K65" s="5">
        <v>1370.4599165000009</v>
      </c>
      <c r="L65" s="5">
        <v>1351.4184557499991</v>
      </c>
      <c r="M65" s="5">
        <v>1340.4219612499996</v>
      </c>
      <c r="N65" s="5">
        <v>1530.1124820000023</v>
      </c>
      <c r="O65" s="5">
        <v>1374.6280774999909</v>
      </c>
      <c r="P65" s="5">
        <v>1292.8355645000006</v>
      </c>
      <c r="Q65" s="5">
        <v>1407.2683754999975</v>
      </c>
      <c r="R65" s="5">
        <v>1411.8523395000004</v>
      </c>
      <c r="S65" s="5">
        <v>1331.5182042499969</v>
      </c>
      <c r="T65" s="5">
        <v>1370.859921250001</v>
      </c>
      <c r="U65" s="5">
        <v>1376.9907487499947</v>
      </c>
      <c r="V65" s="5">
        <v>1348.4452167499967</v>
      </c>
      <c r="W65" s="5">
        <v>1341.6086062500058</v>
      </c>
      <c r="X65" s="5">
        <v>1530.9457014999978</v>
      </c>
    </row>
    <row r="66" spans="1:24">
      <c r="A66" s="54" t="s">
        <v>146</v>
      </c>
      <c r="B66" s="54" t="s">
        <v>200</v>
      </c>
      <c r="C66" s="54" t="s">
        <v>201</v>
      </c>
      <c r="D66" s="5">
        <v>0</v>
      </c>
      <c r="E66" s="5">
        <v>0</v>
      </c>
      <c r="F66" s="5">
        <v>0</v>
      </c>
      <c r="G66" s="5">
        <v>0</v>
      </c>
      <c r="H66" s="5">
        <v>0</v>
      </c>
      <c r="I66" s="5">
        <v>0</v>
      </c>
      <c r="J66" s="5">
        <v>885.42538509685767</v>
      </c>
      <c r="K66" s="5">
        <v>807.75221704313412</v>
      </c>
      <c r="L66" s="5">
        <v>1004.3337540119476</v>
      </c>
      <c r="M66" s="5">
        <v>987.63388505938769</v>
      </c>
      <c r="N66" s="5">
        <v>1063.4225476042475</v>
      </c>
      <c r="O66" s="5">
        <v>1121.8324647574666</v>
      </c>
      <c r="P66" s="5">
        <v>1052.239076427883</v>
      </c>
      <c r="Q66" s="5">
        <v>1015.412926176073</v>
      </c>
      <c r="R66" s="5">
        <v>1152.2439278000011</v>
      </c>
      <c r="S66" s="5">
        <v>1126.3745629999962</v>
      </c>
      <c r="T66" s="5">
        <v>1206.4967667999999</v>
      </c>
      <c r="U66" s="5">
        <v>1181.4544079999955</v>
      </c>
      <c r="V66" s="5">
        <v>1146.6444207999937</v>
      </c>
      <c r="W66" s="5">
        <v>1089.5056974000086</v>
      </c>
      <c r="X66" s="5">
        <v>1204.4569279999994</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179.08917487999972</v>
      </c>
      <c r="X67" s="5">
        <v>205.7338109344368</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130.04042688000007</v>
      </c>
      <c r="X69" s="5">
        <v>139.57708021292225</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85.281377919811206</v>
      </c>
      <c r="W78" s="5">
        <v>82.888099622219329</v>
      </c>
      <c r="X78" s="5">
        <v>87.867030439706042</v>
      </c>
    </row>
    <row r="79" spans="1:24">
      <c r="A79" s="98" t="s">
        <v>229</v>
      </c>
      <c r="B79" s="98"/>
      <c r="C79" s="86"/>
      <c r="D79" s="55">
        <v>0</v>
      </c>
      <c r="E79" s="55">
        <v>3722.8171177313216</v>
      </c>
      <c r="F79" s="55">
        <v>3734.9577606315233</v>
      </c>
      <c r="G79" s="55">
        <v>4250.6972569115869</v>
      </c>
      <c r="H79" s="55">
        <v>5341.9774408001549</v>
      </c>
      <c r="I79" s="55">
        <v>6106.44068851255</v>
      </c>
      <c r="J79" s="55">
        <v>6878.5253494170784</v>
      </c>
      <c r="K79" s="55">
        <v>7864.26308892205</v>
      </c>
      <c r="L79" s="55">
        <v>8789.0979527692089</v>
      </c>
      <c r="M79" s="55">
        <v>8723.8336809497032</v>
      </c>
      <c r="N79" s="55">
        <v>9415.653750852518</v>
      </c>
      <c r="O79" s="55">
        <v>8805.6631879688739</v>
      </c>
      <c r="P79" s="55">
        <v>8672.0727498237156</v>
      </c>
      <c r="Q79" s="55">
        <v>8883.4794350817028</v>
      </c>
      <c r="R79" s="55">
        <v>9389.9730112896686</v>
      </c>
      <c r="S79" s="55">
        <v>9291.1214525239975</v>
      </c>
      <c r="T79" s="55">
        <v>12316.045885807427</v>
      </c>
      <c r="U79" s="55">
        <v>12205.154912512166</v>
      </c>
      <c r="V79" s="55">
        <v>12467.199062421247</v>
      </c>
      <c r="W79" s="55">
        <v>14426.419645771835</v>
      </c>
      <c r="X79" s="55">
        <v>15251.536919629189</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09765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2120.7083592143549</v>
      </c>
      <c r="C4" s="5">
        <v>121.31714465443112</v>
      </c>
      <c r="D4" s="5">
        <v>120.76088407077856</v>
      </c>
      <c r="E4" s="5">
        <v>120.79602999113811</v>
      </c>
      <c r="F4" s="5">
        <v>114.95067627233796</v>
      </c>
      <c r="G4" s="5">
        <v>112.83571646747521</v>
      </c>
      <c r="H4" s="5">
        <v>110.51135190401754</v>
      </c>
      <c r="I4" s="5">
        <v>117.57580996716484</v>
      </c>
      <c r="J4" s="5">
        <v>109.08316399451665</v>
      </c>
      <c r="K4" s="5">
        <v>91.673708363464101</v>
      </c>
      <c r="L4" s="5">
        <v>95.190967008422632</v>
      </c>
      <c r="M4" s="5">
        <v>88.542721134399144</v>
      </c>
      <c r="N4" s="5">
        <v>91.618663794754866</v>
      </c>
      <c r="O4" s="5">
        <v>93.340469501123891</v>
      </c>
      <c r="P4" s="5">
        <v>90.611756739694883</v>
      </c>
      <c r="Q4" s="5">
        <v>90.522363900599018</v>
      </c>
      <c r="R4" s="5">
        <v>89.974726969239669</v>
      </c>
      <c r="S4" s="5">
        <v>95.352161486766292</v>
      </c>
      <c r="T4" s="5">
        <v>91.997977443155364</v>
      </c>
      <c r="U4" s="5">
        <v>92.291477700016458</v>
      </c>
      <c r="V4" s="5">
        <v>94.084485433704188</v>
      </c>
      <c r="W4" s="5">
        <v>87.676102417154354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2130.0063784239851</v>
      </c>
      <c r="C4" s="5">
        <v>121.30846187176965</v>
      </c>
      <c r="D4" s="5">
        <v>120.93024249365557</v>
      </c>
      <c r="E4" s="5">
        <v>120.83553473232988</v>
      </c>
      <c r="F4" s="5">
        <v>115.6994402433011</v>
      </c>
      <c r="G4" s="5">
        <v>113.41537719338699</v>
      </c>
      <c r="H4" s="5">
        <v>110.63917496903173</v>
      </c>
      <c r="I4" s="5">
        <v>117.92268639176893</v>
      </c>
      <c r="J4" s="5">
        <v>108.83354585469974</v>
      </c>
      <c r="K4" s="5">
        <v>92.114232996909948</v>
      </c>
      <c r="L4" s="5">
        <v>94.956728441616477</v>
      </c>
      <c r="M4" s="5">
        <v>87.561761861545818</v>
      </c>
      <c r="N4" s="5">
        <v>91.679985390934803</v>
      </c>
      <c r="O4" s="5">
        <v>93.65092189856793</v>
      </c>
      <c r="P4" s="5">
        <v>90.784689131153428</v>
      </c>
      <c r="Q4" s="5">
        <v>92.70099043859878</v>
      </c>
      <c r="R4" s="5">
        <v>91.696228162390639</v>
      </c>
      <c r="S4" s="5">
        <v>94.708795403800607</v>
      </c>
      <c r="T4" s="5">
        <v>92.852210806643512</v>
      </c>
      <c r="U4" s="5">
        <v>94.086665602289969</v>
      </c>
      <c r="V4" s="5">
        <v>94.05755336156875</v>
      </c>
      <c r="W4" s="5">
        <v>89.571151178020713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402946.8275789739</v>
      </c>
      <c r="D4" s="5">
        <v>379405.61523038248</v>
      </c>
      <c r="E4" s="5">
        <v>383361.47658961237</v>
      </c>
      <c r="F4" s="5">
        <v>375686.83410751919</v>
      </c>
      <c r="G4" s="5">
        <v>374823.83370578889</v>
      </c>
      <c r="H4" s="5">
        <v>372300.27534684638</v>
      </c>
      <c r="I4" s="5">
        <v>382016.48373045382</v>
      </c>
      <c r="J4" s="5">
        <v>373003.13427966886</v>
      </c>
      <c r="K4" s="5">
        <v>300045.08061032696</v>
      </c>
      <c r="L4" s="5">
        <v>304949.83387259149</v>
      </c>
      <c r="M4" s="5">
        <v>300702.33466826647</v>
      </c>
      <c r="N4" s="5">
        <v>310813.86769324029</v>
      </c>
      <c r="O4" s="5">
        <v>317053.99383037223</v>
      </c>
      <c r="P4" s="5">
        <v>309887.2246237506</v>
      </c>
      <c r="Q4" s="5">
        <v>314277.08625474415</v>
      </c>
      <c r="R4" s="5">
        <v>313131.70630319079</v>
      </c>
      <c r="S4" s="5">
        <v>316774.38969021343</v>
      </c>
      <c r="T4" s="5">
        <v>320319.76634178677</v>
      </c>
      <c r="U4" s="5">
        <v>314332.03624358011</v>
      </c>
      <c r="V4" s="5">
        <v>310308.92187754466</v>
      </c>
      <c r="W4" s="5">
        <v>285717.04799737432</v>
      </c>
      <c r="X4" s="19"/>
    </row>
    <row r="5" spans="1:24">
      <c r="A5" s="6" t="s">
        <v>77</v>
      </c>
      <c r="B5" s="6" t="s">
        <v>114</v>
      </c>
      <c r="C5" s="5">
        <v>120923.70067357252</v>
      </c>
      <c r="D5" s="5">
        <v>136709.67384030623</v>
      </c>
      <c r="E5" s="5">
        <v>136145.66677131169</v>
      </c>
      <c r="F5" s="5">
        <v>121567.33014258169</v>
      </c>
      <c r="G5" s="5">
        <v>114820.00134043445</v>
      </c>
      <c r="H5" s="5">
        <v>108918.53316493188</v>
      </c>
      <c r="I5" s="5">
        <v>126270.10080786516</v>
      </c>
      <c r="J5" s="5">
        <v>103732.71613232727</v>
      </c>
      <c r="K5" s="5">
        <v>98107.816436196561</v>
      </c>
      <c r="L5" s="5">
        <v>107663.07899047947</v>
      </c>
      <c r="M5" s="5">
        <v>88058.385024609364</v>
      </c>
      <c r="N5" s="5">
        <v>92351.980448163755</v>
      </c>
      <c r="O5" s="5">
        <v>93835.778314824609</v>
      </c>
      <c r="P5" s="5">
        <v>89114.106024739362</v>
      </c>
      <c r="Q5" s="5">
        <v>88301.947778947739</v>
      </c>
      <c r="R5" s="5">
        <v>86624.045962470758</v>
      </c>
      <c r="S5" s="5">
        <v>94141.430728474166</v>
      </c>
      <c r="T5" s="5">
        <v>88195.107511965049</v>
      </c>
      <c r="U5" s="5">
        <v>94267.977314586489</v>
      </c>
      <c r="V5" s="5">
        <v>97714.261732992047</v>
      </c>
      <c r="W5" s="5">
        <v>87750.820928434565</v>
      </c>
      <c r="X5" s="19"/>
    </row>
    <row r="6" spans="1:24">
      <c r="A6" s="6" t="s">
        <v>77</v>
      </c>
      <c r="B6" s="6" t="s">
        <v>115</v>
      </c>
      <c r="C6" s="5">
        <v>19444.668573811552</v>
      </c>
      <c r="D6" s="5">
        <v>19431.568177110265</v>
      </c>
      <c r="E6" s="5">
        <v>18235.324512259987</v>
      </c>
      <c r="F6" s="5">
        <v>18375.328310385496</v>
      </c>
      <c r="G6" s="5">
        <v>16985.950662455856</v>
      </c>
      <c r="H6" s="5">
        <v>16545.08582212267</v>
      </c>
      <c r="I6" s="5">
        <v>17380.667730509573</v>
      </c>
      <c r="J6" s="5">
        <v>17505.722681493229</v>
      </c>
      <c r="K6" s="5">
        <v>16892.380052015866</v>
      </c>
      <c r="L6" s="5">
        <v>17000.170674491477</v>
      </c>
      <c r="M6" s="5">
        <v>15897.403140039951</v>
      </c>
      <c r="N6" s="5">
        <v>16792.37237653882</v>
      </c>
      <c r="O6" s="5">
        <v>17471.131508259186</v>
      </c>
      <c r="P6" s="5">
        <v>18399.481127195511</v>
      </c>
      <c r="Q6" s="5">
        <v>15037.609429026599</v>
      </c>
      <c r="R6" s="5">
        <v>15754.768841125981</v>
      </c>
      <c r="S6" s="5">
        <v>35237.759221635009</v>
      </c>
      <c r="T6" s="5">
        <v>11537.698496129087</v>
      </c>
      <c r="U6" s="5">
        <v>10782.004176319904</v>
      </c>
      <c r="V6" s="5">
        <v>29309.570848831005</v>
      </c>
      <c r="W6" s="5">
        <v>44886.631846616016</v>
      </c>
      <c r="X6" s="19"/>
    </row>
    <row r="7" spans="1:24">
      <c r="A7" s="6" t="s">
        <v>77</v>
      </c>
      <c r="B7" s="6" t="s">
        <v>116</v>
      </c>
      <c r="C7" s="5">
        <v>882.91658403121073</v>
      </c>
      <c r="D7" s="5">
        <v>832.78314352269251</v>
      </c>
      <c r="E7" s="5">
        <v>1454.3741675166982</v>
      </c>
      <c r="F7" s="5">
        <v>1740.5484207199281</v>
      </c>
      <c r="G7" s="5">
        <v>1585.7735150132974</v>
      </c>
      <c r="H7" s="5">
        <v>1238.8450293669066</v>
      </c>
      <c r="I7" s="5">
        <v>1416.3905750905806</v>
      </c>
      <c r="J7" s="5">
        <v>1906.9314633398674</v>
      </c>
      <c r="K7" s="5">
        <v>1482.7297076066434</v>
      </c>
      <c r="L7" s="5">
        <v>1354.186893018298</v>
      </c>
      <c r="M7" s="5">
        <v>1406.1798765436713</v>
      </c>
      <c r="N7" s="5">
        <v>2064.195461741801</v>
      </c>
      <c r="O7" s="5">
        <v>1812.1474002766759</v>
      </c>
      <c r="P7" s="5">
        <v>2261.2048673825857</v>
      </c>
      <c r="Q7" s="5">
        <v>2858.6699211025989</v>
      </c>
      <c r="R7" s="5">
        <v>3114.6589756591484</v>
      </c>
      <c r="S7" s="5">
        <v>22507.596198945081</v>
      </c>
      <c r="T7" s="5">
        <v>9288.6506338870422</v>
      </c>
      <c r="U7" s="5">
        <v>8816.7450343782984</v>
      </c>
      <c r="V7" s="5">
        <v>19206.669289828864</v>
      </c>
      <c r="W7" s="5">
        <v>26619.371876884004</v>
      </c>
      <c r="X7" s="19"/>
    </row>
    <row r="8" spans="1:24">
      <c r="A8" s="6" t="s">
        <v>77</v>
      </c>
      <c r="B8" s="6" t="s">
        <v>117</v>
      </c>
      <c r="C8" s="5">
        <v>113866.50104088546</v>
      </c>
      <c r="D8" s="5">
        <v>95232.353096733481</v>
      </c>
      <c r="E8" s="5">
        <v>93490.437735396801</v>
      </c>
      <c r="F8" s="5">
        <v>113086.1969803559</v>
      </c>
      <c r="G8" s="5">
        <v>97021.341533279483</v>
      </c>
      <c r="H8" s="5">
        <v>105874.26216039446</v>
      </c>
      <c r="I8" s="5">
        <v>65646.153900999474</v>
      </c>
      <c r="J8" s="5">
        <v>118668.96786176227</v>
      </c>
      <c r="K8" s="5">
        <v>112112.1076834718</v>
      </c>
      <c r="L8" s="5">
        <v>86432.487731792149</v>
      </c>
      <c r="M8" s="5">
        <v>102710.74103948922</v>
      </c>
      <c r="N8" s="5">
        <v>92059.073634477303</v>
      </c>
      <c r="O8" s="5">
        <v>89472.518070603895</v>
      </c>
      <c r="P8" s="5">
        <v>108825.0189464914</v>
      </c>
      <c r="Q8" s="5">
        <v>95472.467993158134</v>
      </c>
      <c r="R8" s="5">
        <v>108240.1229851285</v>
      </c>
      <c r="S8" s="5">
        <v>62378.515204113661</v>
      </c>
      <c r="T8" s="5">
        <v>117756.17127392882</v>
      </c>
      <c r="U8" s="5">
        <v>106492.34022356276</v>
      </c>
      <c r="V8" s="5">
        <v>82002.440693843018</v>
      </c>
      <c r="W8" s="5">
        <v>103945.39962346327</v>
      </c>
      <c r="X8" s="19"/>
    </row>
    <row r="9" spans="1:24">
      <c r="A9" s="6" t="s">
        <v>77</v>
      </c>
      <c r="B9" s="6" t="s">
        <v>118</v>
      </c>
      <c r="C9" s="5">
        <v>112.54957550390019</v>
      </c>
      <c r="D9" s="5">
        <v>77.591822425000714</v>
      </c>
      <c r="E9" s="5">
        <v>182.1282044759335</v>
      </c>
      <c r="F9" s="5">
        <v>350.74086862102962</v>
      </c>
      <c r="G9" s="5">
        <v>190.41962559371771</v>
      </c>
      <c r="H9" s="5">
        <v>184.63222827044024</v>
      </c>
      <c r="I9" s="5">
        <v>151.62828010823094</v>
      </c>
      <c r="J9" s="5">
        <v>536.16678336136408</v>
      </c>
      <c r="K9" s="5">
        <v>484.48482173596517</v>
      </c>
      <c r="L9" s="5">
        <v>539.87134607439339</v>
      </c>
      <c r="M9" s="5">
        <v>894.1899484372243</v>
      </c>
      <c r="N9" s="5">
        <v>1717.047469114184</v>
      </c>
      <c r="O9" s="5">
        <v>1844.3232324242706</v>
      </c>
      <c r="P9" s="5">
        <v>2450.5707014707386</v>
      </c>
      <c r="Q9" s="5">
        <v>3677.5440267195013</v>
      </c>
      <c r="R9" s="5">
        <v>4940.4197447533179</v>
      </c>
      <c r="S9" s="5">
        <v>8854.4225183753351</v>
      </c>
      <c r="T9" s="5">
        <v>6100.1109155418926</v>
      </c>
      <c r="U9" s="5">
        <v>5695.5657223286489</v>
      </c>
      <c r="V9" s="5">
        <v>8824.0034444536486</v>
      </c>
      <c r="W9" s="5">
        <v>8622.6556545982639</v>
      </c>
      <c r="X9" s="19"/>
    </row>
    <row r="10" spans="1:24">
      <c r="A10" s="6" t="s">
        <v>77</v>
      </c>
      <c r="B10" s="6" t="s">
        <v>120</v>
      </c>
      <c r="C10" s="5">
        <v>77412.744676288014</v>
      </c>
      <c r="D10" s="5">
        <v>81174.385044079972</v>
      </c>
      <c r="E10" s="5">
        <v>81567.96497826252</v>
      </c>
      <c r="F10" s="5">
        <v>82962.911681409125</v>
      </c>
      <c r="G10" s="5">
        <v>89443.275376345526</v>
      </c>
      <c r="H10" s="5">
        <v>89770.690987535432</v>
      </c>
      <c r="I10" s="5">
        <v>87027.265729993771</v>
      </c>
      <c r="J10" s="5">
        <v>89886.687646418373</v>
      </c>
      <c r="K10" s="5">
        <v>92908.750123337362</v>
      </c>
      <c r="L10" s="5">
        <v>92725.356929286572</v>
      </c>
      <c r="M10" s="5">
        <v>99470.508679775608</v>
      </c>
      <c r="N10" s="5">
        <v>91586.582265811609</v>
      </c>
      <c r="O10" s="5">
        <v>89871.344152858321</v>
      </c>
      <c r="P10" s="5">
        <v>91590.047884249798</v>
      </c>
      <c r="Q10" s="5">
        <v>95754.04578465964</v>
      </c>
      <c r="R10" s="5">
        <v>94062.28418724268</v>
      </c>
      <c r="S10" s="5">
        <v>86439.9916404291</v>
      </c>
      <c r="T10" s="5">
        <v>88223.166729632328</v>
      </c>
      <c r="U10" s="5">
        <v>92659.273715065676</v>
      </c>
      <c r="V10" s="5">
        <v>94840.198904708159</v>
      </c>
      <c r="W10" s="5">
        <v>100539.91265312463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735589.90870306653</v>
      </c>
      <c r="D12" s="17">
        <v>712863.97035456006</v>
      </c>
      <c r="E12" s="17">
        <v>714437.37295883615</v>
      </c>
      <c r="F12" s="17">
        <v>713769.89051159238</v>
      </c>
      <c r="G12" s="17">
        <v>694870.59575891122</v>
      </c>
      <c r="H12" s="17">
        <v>694832.32473946817</v>
      </c>
      <c r="I12" s="17">
        <v>679908.69075502059</v>
      </c>
      <c r="J12" s="17">
        <v>705240.32684837119</v>
      </c>
      <c r="K12" s="17">
        <v>622033.34943469125</v>
      </c>
      <c r="L12" s="17">
        <v>610664.98643773387</v>
      </c>
      <c r="M12" s="17">
        <v>609139.74237716151</v>
      </c>
      <c r="N12" s="17">
        <v>607385.11934908782</v>
      </c>
      <c r="O12" s="17">
        <v>611361.23650961916</v>
      </c>
      <c r="P12" s="17">
        <v>622527.65417528001</v>
      </c>
      <c r="Q12" s="17">
        <v>615379.3711883584</v>
      </c>
      <c r="R12" s="17">
        <v>625868.00699957111</v>
      </c>
      <c r="S12" s="17">
        <v>626334.1052021858</v>
      </c>
      <c r="T12" s="17">
        <v>641420.67190287088</v>
      </c>
      <c r="U12" s="17">
        <v>633045.94242982182</v>
      </c>
      <c r="V12" s="17">
        <v>642206.06679220148</v>
      </c>
      <c r="W12" s="17">
        <v>658081.84058049507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196030.39959910867</v>
      </c>
      <c r="D15" s="5">
        <v>183765.34873515705</v>
      </c>
      <c r="E15" s="5">
        <v>162413.54890060271</v>
      </c>
      <c r="F15" s="5">
        <v>155948.62032115887</v>
      </c>
      <c r="G15" s="5">
        <v>155801.15262132284</v>
      </c>
      <c r="H15" s="5">
        <v>153690.10822963863</v>
      </c>
      <c r="I15" s="5">
        <v>161620.64141730242</v>
      </c>
      <c r="J15" s="5">
        <v>156525.9874147498</v>
      </c>
      <c r="K15" s="5">
        <v>121968.24663728189</v>
      </c>
      <c r="L15" s="5">
        <v>128667.79833725045</v>
      </c>
      <c r="M15" s="5">
        <v>127257.84381690243</v>
      </c>
      <c r="N15" s="5">
        <v>124904.74578039917</v>
      </c>
      <c r="O15" s="5">
        <v>129775.82972370744</v>
      </c>
      <c r="P15" s="5">
        <v>125167.30130308461</v>
      </c>
      <c r="Q15" s="5">
        <v>137186.8185067334</v>
      </c>
      <c r="R15" s="5">
        <v>138967.06319999776</v>
      </c>
      <c r="S15" s="5">
        <v>138967.06319999695</v>
      </c>
      <c r="T15" s="5">
        <v>138967.06319999686</v>
      </c>
      <c r="U15" s="5">
        <v>139347.79488</v>
      </c>
      <c r="V15" s="5">
        <v>138967.06319999899</v>
      </c>
      <c r="W15" s="5">
        <v>114165.57600000111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259.82510399998955</v>
      </c>
      <c r="E17" s="5">
        <v>781.61086079999029</v>
      </c>
      <c r="F17" s="5">
        <v>519.6502079999799</v>
      </c>
      <c r="G17" s="5">
        <v>519.65020799998058</v>
      </c>
      <c r="H17" s="5">
        <v>519.65020799997944</v>
      </c>
      <c r="I17" s="5">
        <v>521.07390719998159</v>
      </c>
      <c r="J17" s="5">
        <v>519.65020799997978</v>
      </c>
      <c r="K17" s="5">
        <v>519.6502079999799</v>
      </c>
      <c r="L17" s="5">
        <v>519.65020799998229</v>
      </c>
      <c r="M17" s="5">
        <v>521.07390719997989</v>
      </c>
      <c r="N17" s="5">
        <v>519.65020799998035</v>
      </c>
      <c r="O17" s="5">
        <v>519.65020799997933</v>
      </c>
      <c r="P17" s="5">
        <v>519.65020799997956</v>
      </c>
      <c r="Q17" s="5">
        <v>561.24820615908357</v>
      </c>
      <c r="R17" s="5">
        <v>667.07336303587408</v>
      </c>
      <c r="S17" s="5">
        <v>12852.586958967151</v>
      </c>
      <c r="T17" s="5">
        <v>1302.9333722164567</v>
      </c>
      <c r="U17" s="5">
        <v>1055.5524368008064</v>
      </c>
      <c r="V17" s="5">
        <v>12323.439045777002</v>
      </c>
      <c r="W17" s="5">
        <v>25027.819595030502</v>
      </c>
    </row>
    <row r="18" spans="1:23">
      <c r="A18" s="6" t="s">
        <v>128</v>
      </c>
      <c r="B18" s="6" t="s">
        <v>116</v>
      </c>
      <c r="C18" s="5">
        <v>107.83534083480262</v>
      </c>
      <c r="D18" s="5">
        <v>7.2408947191883835</v>
      </c>
      <c r="E18" s="5">
        <v>110.23901589467933</v>
      </c>
      <c r="F18" s="5">
        <v>243.30341252273729</v>
      </c>
      <c r="G18" s="5">
        <v>192.58309463337076</v>
      </c>
      <c r="H18" s="5">
        <v>130.66700652364176</v>
      </c>
      <c r="I18" s="5">
        <v>131.99425710447861</v>
      </c>
      <c r="J18" s="5">
        <v>267.52869244522589</v>
      </c>
      <c r="K18" s="5">
        <v>195.42825589353555</v>
      </c>
      <c r="L18" s="5">
        <v>44.775673826385507</v>
      </c>
      <c r="M18" s="5">
        <v>206.7956632360829</v>
      </c>
      <c r="N18" s="5">
        <v>905.54581086224039</v>
      </c>
      <c r="O18" s="5">
        <v>477.79026328291314</v>
      </c>
      <c r="P18" s="5">
        <v>775.10332564845942</v>
      </c>
      <c r="Q18" s="5">
        <v>757.81445054289168</v>
      </c>
      <c r="R18" s="5">
        <v>1133.3488675794181</v>
      </c>
      <c r="S18" s="5">
        <v>3685.6743545956238</v>
      </c>
      <c r="T18" s="5">
        <v>1480.6971856995315</v>
      </c>
      <c r="U18" s="5">
        <v>1912.9707757644733</v>
      </c>
      <c r="V18" s="5">
        <v>2943.1121878873037</v>
      </c>
      <c r="W18" s="5">
        <v>9263.1437823178567</v>
      </c>
    </row>
    <row r="19" spans="1:23">
      <c r="A19" s="6" t="s">
        <v>128</v>
      </c>
      <c r="B19" s="6" t="s">
        <v>117</v>
      </c>
      <c r="C19" s="5">
        <v>15899.483564339365</v>
      </c>
      <c r="D19" s="5">
        <v>13478.765297483664</v>
      </c>
      <c r="E19" s="5">
        <v>13223.500737417831</v>
      </c>
      <c r="F19" s="5">
        <v>20308.548454130705</v>
      </c>
      <c r="G19" s="5">
        <v>12925.031880164961</v>
      </c>
      <c r="H19" s="5">
        <v>15560.443647481243</v>
      </c>
      <c r="I19" s="5">
        <v>5509.4776017275153</v>
      </c>
      <c r="J19" s="5">
        <v>24679.761024345451</v>
      </c>
      <c r="K19" s="5">
        <v>22192.838024094752</v>
      </c>
      <c r="L19" s="5">
        <v>13705.586193565534</v>
      </c>
      <c r="M19" s="5">
        <v>15961.155550246993</v>
      </c>
      <c r="N19" s="5">
        <v>13081.938458429373</v>
      </c>
      <c r="O19" s="5">
        <v>12567.65007985487</v>
      </c>
      <c r="P19" s="5">
        <v>19312.300592398213</v>
      </c>
      <c r="Q19" s="5">
        <v>13171.860857779182</v>
      </c>
      <c r="R19" s="5">
        <v>16216.207185706635</v>
      </c>
      <c r="S19" s="5">
        <v>6954.6913360300232</v>
      </c>
      <c r="T19" s="5">
        <v>23915.52186911153</v>
      </c>
      <c r="U19" s="5">
        <v>21569.12813173631</v>
      </c>
      <c r="V19" s="5">
        <v>13884.698507160905</v>
      </c>
      <c r="W19" s="5">
        <v>14635.610741512208</v>
      </c>
    </row>
    <row r="20" spans="1:23">
      <c r="A20" s="6" t="s">
        <v>128</v>
      </c>
      <c r="B20" s="6" t="s">
        <v>118</v>
      </c>
      <c r="C20" s="5">
        <v>59.313082105782158</v>
      </c>
      <c r="D20" s="5">
        <v>41.682688589710835</v>
      </c>
      <c r="E20" s="5">
        <v>51.094433197205461</v>
      </c>
      <c r="F20" s="5">
        <v>139.19133104780889</v>
      </c>
      <c r="G20" s="5">
        <v>54.086446359165983</v>
      </c>
      <c r="H20" s="5">
        <v>45.57942498450371</v>
      </c>
      <c r="I20" s="5">
        <v>68.014275917468652</v>
      </c>
      <c r="J20" s="5">
        <v>81.287914637010203</v>
      </c>
      <c r="K20" s="5">
        <v>95.850595441380861</v>
      </c>
      <c r="L20" s="5">
        <v>67.229493064988972</v>
      </c>
      <c r="M20" s="5">
        <v>138.44171648156166</v>
      </c>
      <c r="N20" s="5">
        <v>156.49456465611823</v>
      </c>
      <c r="O20" s="5">
        <v>106.52847871716003</v>
      </c>
      <c r="P20" s="5">
        <v>200.97362630764457</v>
      </c>
      <c r="Q20" s="5">
        <v>503.39657585073019</v>
      </c>
      <c r="R20" s="5">
        <v>832.36608707347682</v>
      </c>
      <c r="S20" s="5">
        <v>254.04704956979407</v>
      </c>
      <c r="T20" s="5">
        <v>503.59380996949727</v>
      </c>
      <c r="U20" s="5">
        <v>559.84133053271398</v>
      </c>
      <c r="V20" s="5">
        <v>272.00566188656444</v>
      </c>
      <c r="W20" s="5">
        <v>68.935139588522247</v>
      </c>
    </row>
    <row r="21" spans="1:23">
      <c r="A21" s="6" t="s">
        <v>128</v>
      </c>
      <c r="B21" s="6" t="s">
        <v>120</v>
      </c>
      <c r="C21" s="5">
        <v>12008.109698941847</v>
      </c>
      <c r="D21" s="5">
        <v>13843.75801316664</v>
      </c>
      <c r="E21" s="5">
        <v>14260.726725812701</v>
      </c>
      <c r="F21" s="5">
        <v>14377.330743820588</v>
      </c>
      <c r="G21" s="5">
        <v>15041.194372243603</v>
      </c>
      <c r="H21" s="5">
        <v>14554.484707810656</v>
      </c>
      <c r="I21" s="5">
        <v>13722.369412368998</v>
      </c>
      <c r="J21" s="5">
        <v>14547.282385243641</v>
      </c>
      <c r="K21" s="5">
        <v>13923.950743572883</v>
      </c>
      <c r="L21" s="5">
        <v>14392.446437594173</v>
      </c>
      <c r="M21" s="5">
        <v>14579.820721355174</v>
      </c>
      <c r="N21" s="5">
        <v>13587.708574425225</v>
      </c>
      <c r="O21" s="5">
        <v>14179.645737699164</v>
      </c>
      <c r="P21" s="5">
        <v>14283.404114342424</v>
      </c>
      <c r="Q21" s="5">
        <v>14855.269174196419</v>
      </c>
      <c r="R21" s="5">
        <v>14082.777788168189</v>
      </c>
      <c r="S21" s="5">
        <v>13275.064794457337</v>
      </c>
      <c r="T21" s="5">
        <v>13801.372831435725</v>
      </c>
      <c r="U21" s="5">
        <v>13247.779078853102</v>
      </c>
      <c r="V21" s="5">
        <v>15003.303134068705</v>
      </c>
      <c r="W21" s="5">
        <v>14846.997610001281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224364.96638933045</v>
      </c>
      <c r="D23" s="17">
        <v>211396.62073311623</v>
      </c>
      <c r="E23" s="17">
        <v>190840.72067372513</v>
      </c>
      <c r="F23" s="17">
        <v>191536.64447068068</v>
      </c>
      <c r="G23" s="17">
        <v>184533.6986227239</v>
      </c>
      <c r="H23" s="17">
        <v>184500.93322443863</v>
      </c>
      <c r="I23" s="17">
        <v>181573.57087162088</v>
      </c>
      <c r="J23" s="17">
        <v>196621.49763942108</v>
      </c>
      <c r="K23" s="17">
        <v>158895.96446428442</v>
      </c>
      <c r="L23" s="17">
        <v>157397.48634330148</v>
      </c>
      <c r="M23" s="17">
        <v>158665.13137542224</v>
      </c>
      <c r="N23" s="17">
        <v>153156.0833967721</v>
      </c>
      <c r="O23" s="17">
        <v>157627.09449126155</v>
      </c>
      <c r="P23" s="17">
        <v>160258.73316978131</v>
      </c>
      <c r="Q23" s="17">
        <v>167036.40777126167</v>
      </c>
      <c r="R23" s="17">
        <v>171898.83649156141</v>
      </c>
      <c r="S23" s="17">
        <v>175989.12769361687</v>
      </c>
      <c r="T23" s="17">
        <v>179971.18226842958</v>
      </c>
      <c r="U23" s="17">
        <v>177693.06663368741</v>
      </c>
      <c r="V23" s="17">
        <v>183393.62173677946</v>
      </c>
      <c r="W23" s="17">
        <v>178008.08286845149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206916.42797986534</v>
      </c>
      <c r="D26" s="5">
        <v>195640.26649522537</v>
      </c>
      <c r="E26" s="5">
        <v>220947.92768900967</v>
      </c>
      <c r="F26" s="5">
        <v>219738.21378636031</v>
      </c>
      <c r="G26" s="5">
        <v>219022.68108446611</v>
      </c>
      <c r="H26" s="5">
        <v>218610.16711720772</v>
      </c>
      <c r="I26" s="5">
        <v>220395.84231315154</v>
      </c>
      <c r="J26" s="5">
        <v>216477.14686491905</v>
      </c>
      <c r="K26" s="5">
        <v>178076.83397304502</v>
      </c>
      <c r="L26" s="5">
        <v>176282.0355353411</v>
      </c>
      <c r="M26" s="5">
        <v>173444.49085136419</v>
      </c>
      <c r="N26" s="5">
        <v>185909.12191284113</v>
      </c>
      <c r="O26" s="5">
        <v>187278.1641066648</v>
      </c>
      <c r="P26" s="5">
        <v>184719.92332066598</v>
      </c>
      <c r="Q26" s="5">
        <v>177090.26774801087</v>
      </c>
      <c r="R26" s="5">
        <v>174164.64310319294</v>
      </c>
      <c r="S26" s="5">
        <v>177807.32649021654</v>
      </c>
      <c r="T26" s="5">
        <v>181352.70314178988</v>
      </c>
      <c r="U26" s="5">
        <v>174984.24136358005</v>
      </c>
      <c r="V26" s="5">
        <v>171341.85867754562</v>
      </c>
      <c r="W26" s="5">
        <v>171551.47199737316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8811.4894316387472</v>
      </c>
      <c r="D28" s="5">
        <v>8811.4894316387508</v>
      </c>
      <c r="E28" s="5">
        <v>10084.43806675095</v>
      </c>
      <c r="F28" s="5">
        <v>9582.4810603190326</v>
      </c>
      <c r="G28" s="5">
        <v>9582.4810603190017</v>
      </c>
      <c r="H28" s="5">
        <v>9582.481060318989</v>
      </c>
      <c r="I28" s="5">
        <v>9608.7344330869837</v>
      </c>
      <c r="J28" s="5">
        <v>9228.8302243190101</v>
      </c>
      <c r="K28" s="5">
        <v>9228.8302243189955</v>
      </c>
      <c r="L28" s="5">
        <v>9228.8302243189955</v>
      </c>
      <c r="M28" s="5">
        <v>9254.1146906869999</v>
      </c>
      <c r="N28" s="5">
        <v>9228.8302243189992</v>
      </c>
      <c r="O28" s="5">
        <v>9228.8302243189992</v>
      </c>
      <c r="P28" s="5">
        <v>9228.8302243190537</v>
      </c>
      <c r="Q28" s="5">
        <v>9291.2941173271647</v>
      </c>
      <c r="R28" s="5">
        <v>9545.1904502524394</v>
      </c>
      <c r="S28" s="5">
        <v>20820.31898126904</v>
      </c>
      <c r="T28" s="5">
        <v>10110.438277043651</v>
      </c>
      <c r="U28" s="5">
        <v>9726.4517395190996</v>
      </c>
      <c r="V28" s="5">
        <v>16986.131803054006</v>
      </c>
      <c r="W28" s="5">
        <v>19858.812251585514</v>
      </c>
    </row>
    <row r="29" spans="1:23">
      <c r="A29" s="6" t="s">
        <v>145</v>
      </c>
      <c r="B29" s="6" t="s">
        <v>116</v>
      </c>
      <c r="C29" s="5">
        <v>0.14460862403079031</v>
      </c>
      <c r="D29" s="5">
        <v>0</v>
      </c>
      <c r="E29" s="5">
        <v>7.4493449940750667</v>
      </c>
      <c r="F29" s="5">
        <v>57.47335390827697</v>
      </c>
      <c r="G29" s="5">
        <v>42.958967728660852</v>
      </c>
      <c r="H29" s="5">
        <v>8.9961651168775205</v>
      </c>
      <c r="I29" s="5">
        <v>0</v>
      </c>
      <c r="J29" s="5">
        <v>261.1656747141551</v>
      </c>
      <c r="K29" s="5">
        <v>4.9223821198236193</v>
      </c>
      <c r="L29" s="5">
        <v>0</v>
      </c>
      <c r="M29" s="5">
        <v>43.800825748187357</v>
      </c>
      <c r="N29" s="5">
        <v>0</v>
      </c>
      <c r="O29" s="5">
        <v>5.4261389195805165</v>
      </c>
      <c r="P29" s="5">
        <v>58.302830383669864</v>
      </c>
      <c r="Q29" s="5">
        <v>208.14106590439428</v>
      </c>
      <c r="R29" s="5">
        <v>232.67726306839222</v>
      </c>
      <c r="S29" s="5">
        <v>262.43728240522591</v>
      </c>
      <c r="T29" s="5">
        <v>369.5771648070866</v>
      </c>
      <c r="U29" s="5">
        <v>410.9550239335245</v>
      </c>
      <c r="V29" s="5">
        <v>387.84606867768792</v>
      </c>
      <c r="W29" s="5">
        <v>217.30873022641188</v>
      </c>
    </row>
    <row r="30" spans="1:23">
      <c r="A30" s="6" t="s">
        <v>145</v>
      </c>
      <c r="B30" s="6" t="s">
        <v>117</v>
      </c>
      <c r="C30" s="5">
        <v>4952.9033861433018</v>
      </c>
      <c r="D30" s="5">
        <v>4926.6310314332932</v>
      </c>
      <c r="E30" s="5">
        <v>4900.3586765773043</v>
      </c>
      <c r="F30" s="5">
        <v>4874.0863217942879</v>
      </c>
      <c r="G30" s="5">
        <v>4847.8139670842847</v>
      </c>
      <c r="H30" s="5">
        <v>4821.5416122282859</v>
      </c>
      <c r="I30" s="5">
        <v>4795.2692575182791</v>
      </c>
      <c r="J30" s="5">
        <v>4768.9969026622402</v>
      </c>
      <c r="K30" s="5">
        <v>4742.7245479522344</v>
      </c>
      <c r="L30" s="5">
        <v>4716.4521930962355</v>
      </c>
      <c r="M30" s="5">
        <v>4690.1798383132309</v>
      </c>
      <c r="N30" s="5">
        <v>4663.9074835302436</v>
      </c>
      <c r="O30" s="5">
        <v>4637.635128747238</v>
      </c>
      <c r="P30" s="5">
        <v>4611.3627740372312</v>
      </c>
      <c r="Q30" s="5">
        <v>4585.0904191812215</v>
      </c>
      <c r="R30" s="5">
        <v>4558.8180643982087</v>
      </c>
      <c r="S30" s="5">
        <v>1707.6967860341099</v>
      </c>
      <c r="T30" s="5">
        <v>1697.7983274551018</v>
      </c>
      <c r="U30" s="5">
        <v>1687.8998689491016</v>
      </c>
      <c r="V30" s="5">
        <v>1678.0014103701017</v>
      </c>
      <c r="W30" s="5">
        <v>1668.1029517910993</v>
      </c>
    </row>
    <row r="31" spans="1:23">
      <c r="A31" s="6" t="s">
        <v>145</v>
      </c>
      <c r="B31" s="6" t="s">
        <v>118</v>
      </c>
      <c r="C31" s="5">
        <v>53.236493398118014</v>
      </c>
      <c r="D31" s="5">
        <v>35.909133835289886</v>
      </c>
      <c r="E31" s="5">
        <v>131.03377127872804</v>
      </c>
      <c r="F31" s="5">
        <v>211.5495375732207</v>
      </c>
      <c r="G31" s="5">
        <v>136.33317923455172</v>
      </c>
      <c r="H31" s="5">
        <v>139.05280328593653</v>
      </c>
      <c r="I31" s="5">
        <v>83.614004190762316</v>
      </c>
      <c r="J31" s="5">
        <v>454.87886872435382</v>
      </c>
      <c r="K31" s="5">
        <v>388.63422629458427</v>
      </c>
      <c r="L31" s="5">
        <v>472.64185300940443</v>
      </c>
      <c r="M31" s="5">
        <v>755.74823195566262</v>
      </c>
      <c r="N31" s="5">
        <v>1560.5529044580658</v>
      </c>
      <c r="O31" s="5">
        <v>1737.7947537071107</v>
      </c>
      <c r="P31" s="5">
        <v>2249.5970751630944</v>
      </c>
      <c r="Q31" s="5">
        <v>3174.1474508687711</v>
      </c>
      <c r="R31" s="5">
        <v>4108.0536576798413</v>
      </c>
      <c r="S31" s="5">
        <v>8600.3754688055396</v>
      </c>
      <c r="T31" s="5">
        <v>5596.5171055723958</v>
      </c>
      <c r="U31" s="5">
        <v>5135.7243917959349</v>
      </c>
      <c r="V31" s="5">
        <v>8551.9977825670849</v>
      </c>
      <c r="W31" s="5">
        <v>8553.7205150097416</v>
      </c>
    </row>
    <row r="32" spans="1:23">
      <c r="A32" s="6" t="s">
        <v>145</v>
      </c>
      <c r="B32" s="6" t="s">
        <v>120</v>
      </c>
      <c r="C32" s="5">
        <v>6251.3884083806479</v>
      </c>
      <c r="D32" s="5">
        <v>11815.981760594834</v>
      </c>
      <c r="E32" s="5">
        <v>11509.65073172062</v>
      </c>
      <c r="F32" s="5">
        <v>11368.806283863789</v>
      </c>
      <c r="G32" s="5">
        <v>11837.127306824575</v>
      </c>
      <c r="H32" s="5">
        <v>12606.847226288672</v>
      </c>
      <c r="I32" s="5">
        <v>11805.385607214215</v>
      </c>
      <c r="J32" s="5">
        <v>11967.049304718877</v>
      </c>
      <c r="K32" s="5">
        <v>11831.093058271714</v>
      </c>
      <c r="L32" s="5">
        <v>11865.803877542397</v>
      </c>
      <c r="M32" s="5">
        <v>11411.271634612796</v>
      </c>
      <c r="N32" s="5">
        <v>11629.300216068295</v>
      </c>
      <c r="O32" s="5">
        <v>11336.870946705667</v>
      </c>
      <c r="P32" s="5">
        <v>11263.715524068608</v>
      </c>
      <c r="Q32" s="5">
        <v>11779.087778756686</v>
      </c>
      <c r="R32" s="5">
        <v>12479.767174204027</v>
      </c>
      <c r="S32" s="5">
        <v>11786.616638037924</v>
      </c>
      <c r="T32" s="5">
        <v>11908.121891645271</v>
      </c>
      <c r="U32" s="5">
        <v>16039.915745944745</v>
      </c>
      <c r="V32" s="5">
        <v>20379.653125500663</v>
      </c>
      <c r="W32" s="5">
        <v>19720.127366665132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226985.59030805016</v>
      </c>
      <c r="D34" s="17">
        <v>221230.27785272751</v>
      </c>
      <c r="E34" s="17">
        <v>247580.8582803313</v>
      </c>
      <c r="F34" s="17">
        <v>245832.6103438189</v>
      </c>
      <c r="G34" s="17">
        <v>245469.39556565718</v>
      </c>
      <c r="H34" s="17">
        <v>245769.08598444649</v>
      </c>
      <c r="I34" s="17">
        <v>246688.84561516179</v>
      </c>
      <c r="J34" s="17">
        <v>243158.06784005772</v>
      </c>
      <c r="K34" s="17">
        <v>204273.03841200235</v>
      </c>
      <c r="L34" s="17">
        <v>202565.76368330812</v>
      </c>
      <c r="M34" s="17">
        <v>199599.60607268105</v>
      </c>
      <c r="N34" s="17">
        <v>212991.71274121676</v>
      </c>
      <c r="O34" s="17">
        <v>214224.72129906339</v>
      </c>
      <c r="P34" s="17">
        <v>212131.73174863763</v>
      </c>
      <c r="Q34" s="17">
        <v>206128.02858004911</v>
      </c>
      <c r="R34" s="17">
        <v>205089.14971279586</v>
      </c>
      <c r="S34" s="17">
        <v>220984.77164676835</v>
      </c>
      <c r="T34" s="17">
        <v>211035.15590831341</v>
      </c>
      <c r="U34" s="17">
        <v>207985.18813372246</v>
      </c>
      <c r="V34" s="17">
        <v>219325.48886771518</v>
      </c>
      <c r="W34" s="17">
        <v>221569.54381265107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120923.70067357252</v>
      </c>
      <c r="D38" s="5">
        <v>136709.67384030623</v>
      </c>
      <c r="E38" s="5">
        <v>136145.66677131169</v>
      </c>
      <c r="F38" s="5">
        <v>121567.33014258169</v>
      </c>
      <c r="G38" s="5">
        <v>114820.00134043445</v>
      </c>
      <c r="H38" s="5">
        <v>108918.53316493188</v>
      </c>
      <c r="I38" s="5">
        <v>126270.10080786516</v>
      </c>
      <c r="J38" s="5">
        <v>103732.71613232727</v>
      </c>
      <c r="K38" s="5">
        <v>98107.816436196561</v>
      </c>
      <c r="L38" s="5">
        <v>107663.07899047947</v>
      </c>
      <c r="M38" s="5">
        <v>88058.385024609364</v>
      </c>
      <c r="N38" s="5">
        <v>92351.980448163755</v>
      </c>
      <c r="O38" s="5">
        <v>93835.778314824609</v>
      </c>
      <c r="P38" s="5">
        <v>89114.106024739362</v>
      </c>
      <c r="Q38" s="5">
        <v>88301.947778947739</v>
      </c>
      <c r="R38" s="5">
        <v>86624.045962470758</v>
      </c>
      <c r="S38" s="5">
        <v>94141.430728474166</v>
      </c>
      <c r="T38" s="5">
        <v>88195.107511965049</v>
      </c>
      <c r="U38" s="5">
        <v>94267.977314586489</v>
      </c>
      <c r="V38" s="5">
        <v>97714.261732992047</v>
      </c>
      <c r="W38" s="5">
        <v>87750.820928434565</v>
      </c>
    </row>
    <row r="39" spans="1:23">
      <c r="A39" s="6" t="s">
        <v>146</v>
      </c>
      <c r="B39" s="6" t="s">
        <v>115</v>
      </c>
      <c r="C39" s="5">
        <v>36.231495144104144</v>
      </c>
      <c r="D39" s="5">
        <v>21.428417849234812</v>
      </c>
      <c r="E39" s="5">
        <v>10.974654588802784</v>
      </c>
      <c r="F39" s="5">
        <v>8.737281546645475</v>
      </c>
      <c r="G39" s="5">
        <v>26.920767617311611</v>
      </c>
      <c r="H39" s="5">
        <v>11.080129595626881</v>
      </c>
      <c r="I39" s="5">
        <v>12.275764585456482</v>
      </c>
      <c r="J39" s="5">
        <v>12.109018455456239</v>
      </c>
      <c r="K39" s="5">
        <v>21.428735611411636</v>
      </c>
      <c r="L39" s="5">
        <v>19.275257145139356</v>
      </c>
      <c r="M39" s="5">
        <v>35.959720664756524</v>
      </c>
      <c r="N39" s="5">
        <v>41.720310348402641</v>
      </c>
      <c r="O39" s="5">
        <v>26.275105523474508</v>
      </c>
      <c r="P39" s="5">
        <v>44.784994609314587</v>
      </c>
      <c r="Q39" s="5">
        <v>86.613824568623457</v>
      </c>
      <c r="R39" s="5">
        <v>71.234737063501711</v>
      </c>
      <c r="S39" s="5">
        <v>1564.8532813988143</v>
      </c>
      <c r="T39" s="5">
        <v>124.32684686897871</v>
      </c>
      <c r="U39" s="5">
        <v>0</v>
      </c>
      <c r="V39" s="5">
        <v>0</v>
      </c>
      <c r="W39" s="5">
        <v>0</v>
      </c>
    </row>
    <row r="40" spans="1:23">
      <c r="A40" s="6" t="s">
        <v>146</v>
      </c>
      <c r="B40" s="6" t="s">
        <v>116</v>
      </c>
      <c r="C40" s="5">
        <v>160.76182095258912</v>
      </c>
      <c r="D40" s="5">
        <v>65.829291671725329</v>
      </c>
      <c r="E40" s="5">
        <v>34.038535223451653</v>
      </c>
      <c r="F40" s="5">
        <v>17.781458116815866</v>
      </c>
      <c r="G40" s="5">
        <v>159.16423348956684</v>
      </c>
      <c r="H40" s="5">
        <v>20.558643061432925</v>
      </c>
      <c r="I40" s="5">
        <v>34.57843927556263</v>
      </c>
      <c r="J40" s="5">
        <v>38.540917988988113</v>
      </c>
      <c r="K40" s="5">
        <v>108.32145024581517</v>
      </c>
      <c r="L40" s="5">
        <v>80.397419553582409</v>
      </c>
      <c r="M40" s="5">
        <v>185.89626179862137</v>
      </c>
      <c r="N40" s="5">
        <v>117.30900293606052</v>
      </c>
      <c r="O40" s="5">
        <v>48.379427337315107</v>
      </c>
      <c r="P40" s="5">
        <v>15.767062383160917</v>
      </c>
      <c r="Q40" s="5">
        <v>290.26422784304566</v>
      </c>
      <c r="R40" s="5">
        <v>156.3320734347933</v>
      </c>
      <c r="S40" s="5">
        <v>1987.0284595784565</v>
      </c>
      <c r="T40" s="5">
        <v>251.0996597953575</v>
      </c>
      <c r="U40" s="5">
        <v>389.26127336482051</v>
      </c>
      <c r="V40" s="5">
        <v>912.65513843061308</v>
      </c>
      <c r="W40" s="5">
        <v>2014.8216411451997</v>
      </c>
    </row>
    <row r="41" spans="1:23">
      <c r="A41" s="6" t="s">
        <v>146</v>
      </c>
      <c r="B41" s="6" t="s">
        <v>117</v>
      </c>
      <c r="C41" s="5">
        <v>22496.106847203588</v>
      </c>
      <c r="D41" s="5">
        <v>20786.675768717309</v>
      </c>
      <c r="E41" s="5">
        <v>19638.796261304644</v>
      </c>
      <c r="F41" s="5">
        <v>24661.244114984551</v>
      </c>
      <c r="G41" s="5">
        <v>19053.098081126449</v>
      </c>
      <c r="H41" s="5">
        <v>21899.461148454084</v>
      </c>
      <c r="I41" s="5">
        <v>13220.297562521502</v>
      </c>
      <c r="J41" s="5">
        <v>26610.816000158844</v>
      </c>
      <c r="K41" s="5">
        <v>24943.578154367297</v>
      </c>
      <c r="L41" s="5">
        <v>19585.912540316993</v>
      </c>
      <c r="M41" s="5">
        <v>21308.117069226155</v>
      </c>
      <c r="N41" s="5">
        <v>19678.180090598329</v>
      </c>
      <c r="O41" s="5">
        <v>18576.014261158314</v>
      </c>
      <c r="P41" s="5">
        <v>23331.950967328979</v>
      </c>
      <c r="Q41" s="5">
        <v>18026.624197592952</v>
      </c>
      <c r="R41" s="5">
        <v>20706.169750866546</v>
      </c>
      <c r="S41" s="5">
        <v>12489.759938495961</v>
      </c>
      <c r="T41" s="5">
        <v>25144.828889277138</v>
      </c>
      <c r="U41" s="5">
        <v>23582.55183363763</v>
      </c>
      <c r="V41" s="5">
        <v>18494.905948807034</v>
      </c>
      <c r="W41" s="5">
        <v>20109.524052040459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34988.647050236672</v>
      </c>
      <c r="D43" s="5">
        <v>33527.867596409036</v>
      </c>
      <c r="E43" s="5">
        <v>33618.732725483293</v>
      </c>
      <c r="F43" s="5">
        <v>35149.68618516469</v>
      </c>
      <c r="G43" s="5">
        <v>38843.822423777019</v>
      </c>
      <c r="H43" s="5">
        <v>39203.478974939819</v>
      </c>
      <c r="I43" s="5">
        <v>39740.618272405489</v>
      </c>
      <c r="J43" s="5">
        <v>41722.552567408515</v>
      </c>
      <c r="K43" s="5">
        <v>45692.305138229174</v>
      </c>
      <c r="L43" s="5">
        <v>45132.553420639029</v>
      </c>
      <c r="M43" s="5">
        <v>50411.4175949247</v>
      </c>
      <c r="N43" s="5">
        <v>45344.076680550112</v>
      </c>
      <c r="O43" s="5">
        <v>44926.882568671099</v>
      </c>
      <c r="P43" s="5">
        <v>46599.476901966904</v>
      </c>
      <c r="Q43" s="5">
        <v>49124.942924542032</v>
      </c>
      <c r="R43" s="5">
        <v>48548.870853616187</v>
      </c>
      <c r="S43" s="5">
        <v>44856.571885056153</v>
      </c>
      <c r="T43" s="5">
        <v>45759.724824851182</v>
      </c>
      <c r="U43" s="5">
        <v>46815.028121533534</v>
      </c>
      <c r="V43" s="5">
        <v>43215.215320955052</v>
      </c>
      <c r="W43" s="5">
        <v>48443.221798949526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178605.44788710948</v>
      </c>
      <c r="D45" s="17">
        <v>191111.47491495352</v>
      </c>
      <c r="E45" s="17">
        <v>189448.20894791186</v>
      </c>
      <c r="F45" s="17">
        <v>181404.77918239441</v>
      </c>
      <c r="G45" s="17">
        <v>172903.0068464448</v>
      </c>
      <c r="H45" s="17">
        <v>170053.11206098285</v>
      </c>
      <c r="I45" s="17">
        <v>179277.87084665318</v>
      </c>
      <c r="J45" s="17">
        <v>172116.73463633907</v>
      </c>
      <c r="K45" s="17">
        <v>168873.44991465023</v>
      </c>
      <c r="L45" s="17">
        <v>172481.21762813421</v>
      </c>
      <c r="M45" s="17">
        <v>159999.77567122359</v>
      </c>
      <c r="N45" s="17">
        <v>157533.26653259667</v>
      </c>
      <c r="O45" s="17">
        <v>157413.32967751482</v>
      </c>
      <c r="P45" s="17">
        <v>159106.08595102772</v>
      </c>
      <c r="Q45" s="17">
        <v>155830.39295349439</v>
      </c>
      <c r="R45" s="17">
        <v>156106.65337745179</v>
      </c>
      <c r="S45" s="17">
        <v>155039.64429300354</v>
      </c>
      <c r="T45" s="17">
        <v>159475.0877327577</v>
      </c>
      <c r="U45" s="17">
        <v>165054.81854312247</v>
      </c>
      <c r="V45" s="17">
        <v>160337.03814118475</v>
      </c>
      <c r="W45" s="17">
        <v>158318.38842056977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10337.122543028712</v>
      </c>
      <c r="D50" s="5">
        <v>10338.825223622291</v>
      </c>
      <c r="E50" s="5">
        <v>7358.3009301202428</v>
      </c>
      <c r="F50" s="5">
        <v>8264.4597605198378</v>
      </c>
      <c r="G50" s="5">
        <v>6856.8986265195617</v>
      </c>
      <c r="H50" s="5">
        <v>6431.8744242080766</v>
      </c>
      <c r="I50" s="5">
        <v>7238.5836256371485</v>
      </c>
      <c r="J50" s="5">
        <v>7745.1332307187813</v>
      </c>
      <c r="K50" s="5">
        <v>7122.4708840854792</v>
      </c>
      <c r="L50" s="5">
        <v>7232.4149850273589</v>
      </c>
      <c r="M50" s="5">
        <v>6086.2548214882127</v>
      </c>
      <c r="N50" s="5">
        <v>7002.1716338714386</v>
      </c>
      <c r="O50" s="5">
        <v>7696.3759704167323</v>
      </c>
      <c r="P50" s="5">
        <v>8606.2157002671647</v>
      </c>
      <c r="Q50" s="5">
        <v>5098.4532809717266</v>
      </c>
      <c r="R50" s="5">
        <v>5471.2702907741641</v>
      </c>
      <c r="S50" s="5">
        <v>0</v>
      </c>
      <c r="T50" s="5">
        <v>0</v>
      </c>
      <c r="U50" s="5">
        <v>0</v>
      </c>
      <c r="V50" s="5">
        <v>0</v>
      </c>
      <c r="W50" s="5">
        <v>0</v>
      </c>
    </row>
    <row r="51" spans="1:23">
      <c r="A51" s="6" t="s">
        <v>147</v>
      </c>
      <c r="B51" s="6" t="s">
        <v>116</v>
      </c>
      <c r="C51" s="5">
        <v>614.17481361978832</v>
      </c>
      <c r="D51" s="5">
        <v>759.71295713177869</v>
      </c>
      <c r="E51" s="5">
        <v>1302.6472714044919</v>
      </c>
      <c r="F51" s="5">
        <v>1421.9901961720982</v>
      </c>
      <c r="G51" s="5">
        <v>1191.0672191616991</v>
      </c>
      <c r="H51" s="5">
        <v>1078.6232146649543</v>
      </c>
      <c r="I51" s="5">
        <v>1249.8178787105392</v>
      </c>
      <c r="J51" s="5">
        <v>1339.6961781914983</v>
      </c>
      <c r="K51" s="5">
        <v>1174.0576193474692</v>
      </c>
      <c r="L51" s="5">
        <v>1229.0137996383301</v>
      </c>
      <c r="M51" s="5">
        <v>969.68712576077951</v>
      </c>
      <c r="N51" s="5">
        <v>1041.3406479434998</v>
      </c>
      <c r="O51" s="5">
        <v>1280.551570736867</v>
      </c>
      <c r="P51" s="5">
        <v>1412.0316489672953</v>
      </c>
      <c r="Q51" s="5">
        <v>1602.4501768122668</v>
      </c>
      <c r="R51" s="5">
        <v>1592.3007715765445</v>
      </c>
      <c r="S51" s="5">
        <v>16572.456102365773</v>
      </c>
      <c r="T51" s="5">
        <v>7187.2766235850677</v>
      </c>
      <c r="U51" s="5">
        <v>6103.5579613154823</v>
      </c>
      <c r="V51" s="5">
        <v>14963.055894833256</v>
      </c>
      <c r="W51" s="5">
        <v>15124.097723194531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18405.951786530608</v>
      </c>
      <c r="D54" s="5">
        <v>16433.202239593167</v>
      </c>
      <c r="E54" s="5">
        <v>16895.746752412157</v>
      </c>
      <c r="F54" s="5">
        <v>16332.328565982178</v>
      </c>
      <c r="G54" s="5">
        <v>17784.955328407112</v>
      </c>
      <c r="H54" s="5">
        <v>17491.347857575769</v>
      </c>
      <c r="I54" s="5">
        <v>16230.97258146393</v>
      </c>
      <c r="J54" s="5">
        <v>16188.366258609878</v>
      </c>
      <c r="K54" s="5">
        <v>16105.637699430099</v>
      </c>
      <c r="L54" s="5">
        <v>15938.200212131591</v>
      </c>
      <c r="M54" s="5">
        <v>17251.572548504886</v>
      </c>
      <c r="N54" s="5">
        <v>15516.53386433967</v>
      </c>
      <c r="O54" s="5">
        <v>14177.682741748438</v>
      </c>
      <c r="P54" s="5">
        <v>13744.376251736725</v>
      </c>
      <c r="Q54" s="5">
        <v>14152.364093619399</v>
      </c>
      <c r="R54" s="5">
        <v>13031.522417857694</v>
      </c>
      <c r="S54" s="5">
        <v>10980.403387567885</v>
      </c>
      <c r="T54" s="5">
        <v>11267.846401284836</v>
      </c>
      <c r="U54" s="5">
        <v>11185.891728737251</v>
      </c>
      <c r="V54" s="5">
        <v>10830.825166285911</v>
      </c>
      <c r="W54" s="5">
        <v>11702.74098186025</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29357.249143179106</v>
      </c>
      <c r="D56" s="17">
        <v>27531.740420347236</v>
      </c>
      <c r="E56" s="17">
        <v>25556.694953936891</v>
      </c>
      <c r="F56" s="17">
        <v>26018.778522674114</v>
      </c>
      <c r="G56" s="17">
        <v>25832.921174088373</v>
      </c>
      <c r="H56" s="17">
        <v>25001.845496448801</v>
      </c>
      <c r="I56" s="17">
        <v>24719.374085811618</v>
      </c>
      <c r="J56" s="17">
        <v>25273.195667520158</v>
      </c>
      <c r="K56" s="17">
        <v>24402.166202863045</v>
      </c>
      <c r="L56" s="17">
        <v>24399.628996797277</v>
      </c>
      <c r="M56" s="17">
        <v>24307.51449575388</v>
      </c>
      <c r="N56" s="17">
        <v>23560.046146154607</v>
      </c>
      <c r="O56" s="17">
        <v>23154.610282902038</v>
      </c>
      <c r="P56" s="17">
        <v>23762.623600971187</v>
      </c>
      <c r="Q56" s="17">
        <v>20853.267551403391</v>
      </c>
      <c r="R56" s="17">
        <v>20095.093480208401</v>
      </c>
      <c r="S56" s="17">
        <v>27552.85948993366</v>
      </c>
      <c r="T56" s="17">
        <v>18455.123024869903</v>
      </c>
      <c r="U56" s="17">
        <v>17289.449690052734</v>
      </c>
      <c r="V56" s="17">
        <v>25793.881061119166</v>
      </c>
      <c r="W56" s="17">
        <v>26826.838705054783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70518.007243199201</v>
      </c>
      <c r="D63" s="5">
        <v>56040.280999099188</v>
      </c>
      <c r="E63" s="5">
        <v>55727.782060097023</v>
      </c>
      <c r="F63" s="5">
        <v>63242.318089446373</v>
      </c>
      <c r="G63" s="5">
        <v>60195.397604903796</v>
      </c>
      <c r="H63" s="5">
        <v>63592.815752230817</v>
      </c>
      <c r="I63" s="5">
        <v>42121.109479232189</v>
      </c>
      <c r="J63" s="5">
        <v>62609.393934595733</v>
      </c>
      <c r="K63" s="5">
        <v>60232.966957057513</v>
      </c>
      <c r="L63" s="5">
        <v>48424.536804813397</v>
      </c>
      <c r="M63" s="5">
        <v>60751.288581702822</v>
      </c>
      <c r="N63" s="5">
        <v>54635.047601919359</v>
      </c>
      <c r="O63" s="5">
        <v>53691.218600843451</v>
      </c>
      <c r="P63" s="5">
        <v>61569.404612726976</v>
      </c>
      <c r="Q63" s="5">
        <v>59688.892518604793</v>
      </c>
      <c r="R63" s="5">
        <v>66758.927984157111</v>
      </c>
      <c r="S63" s="5">
        <v>41226.367143553558</v>
      </c>
      <c r="T63" s="5">
        <v>66998.022188085059</v>
      </c>
      <c r="U63" s="5">
        <v>59652.760389239731</v>
      </c>
      <c r="V63" s="5">
        <v>47944.834827504979</v>
      </c>
      <c r="W63" s="5">
        <v>67532.161878119456</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5758.647732198222</v>
      </c>
      <c r="D65" s="5">
        <v>5553.5754343163135</v>
      </c>
      <c r="E65" s="5">
        <v>5283.1080428337273</v>
      </c>
      <c r="F65" s="5">
        <v>5734.7599025778572</v>
      </c>
      <c r="G65" s="5">
        <v>5936.175945093205</v>
      </c>
      <c r="H65" s="5">
        <v>5914.5322209204978</v>
      </c>
      <c r="I65" s="5">
        <v>5527.9198565411425</v>
      </c>
      <c r="J65" s="5">
        <v>5461.4371304374872</v>
      </c>
      <c r="K65" s="5">
        <v>5355.763483833477</v>
      </c>
      <c r="L65" s="5">
        <v>5396.352981379433</v>
      </c>
      <c r="M65" s="5">
        <v>5816.4261803780319</v>
      </c>
      <c r="N65" s="5">
        <v>5508.9629304282853</v>
      </c>
      <c r="O65" s="5">
        <v>5250.2621580339746</v>
      </c>
      <c r="P65" s="5">
        <v>5699.0750921351282</v>
      </c>
      <c r="Q65" s="5">
        <v>5842.3818135450956</v>
      </c>
      <c r="R65" s="5">
        <v>5919.3459533965643</v>
      </c>
      <c r="S65" s="5">
        <v>5541.3349353098083</v>
      </c>
      <c r="T65" s="5">
        <v>5486.1007804153169</v>
      </c>
      <c r="U65" s="5">
        <v>5370.6590399970291</v>
      </c>
      <c r="V65" s="5">
        <v>5411.2021578978511</v>
      </c>
      <c r="W65" s="5">
        <v>5826.8248956484667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76276.654975397425</v>
      </c>
      <c r="D67" s="17">
        <v>61593.856433415502</v>
      </c>
      <c r="E67" s="17">
        <v>61010.890102930753</v>
      </c>
      <c r="F67" s="17">
        <v>68977.077992024235</v>
      </c>
      <c r="G67" s="17">
        <v>66131.573549997003</v>
      </c>
      <c r="H67" s="17">
        <v>69507.347973151322</v>
      </c>
      <c r="I67" s="17">
        <v>47649.029335773332</v>
      </c>
      <c r="J67" s="17">
        <v>68070.831065033213</v>
      </c>
      <c r="K67" s="17">
        <v>65588.730440890984</v>
      </c>
      <c r="L67" s="17">
        <v>53820.889786192827</v>
      </c>
      <c r="M67" s="17">
        <v>66567.714762080854</v>
      </c>
      <c r="N67" s="17">
        <v>60144.010532347645</v>
      </c>
      <c r="O67" s="17">
        <v>58941.480758877427</v>
      </c>
      <c r="P67" s="17">
        <v>67268.479704862111</v>
      </c>
      <c r="Q67" s="17">
        <v>65531.274332149886</v>
      </c>
      <c r="R67" s="17">
        <v>72678.273937553677</v>
      </c>
      <c r="S67" s="17">
        <v>46767.702078863367</v>
      </c>
      <c r="T67" s="17">
        <v>72484.122968500378</v>
      </c>
      <c r="U67" s="17">
        <v>65023.419429236761</v>
      </c>
      <c r="V67" s="17">
        <v>53356.036985402832</v>
      </c>
      <c r="W67" s="17">
        <v>73358.986773767916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403171.49527942378</v>
      </c>
      <c r="D4" s="5">
        <v>376706.81652362476</v>
      </c>
      <c r="E4" s="5">
        <v>380707.75313326321</v>
      </c>
      <c r="F4" s="5">
        <v>361157.02767886652</v>
      </c>
      <c r="G4" s="5">
        <v>357681.71312064829</v>
      </c>
      <c r="H4" s="5">
        <v>352136.71913672367</v>
      </c>
      <c r="I4" s="5">
        <v>370177.89657253766</v>
      </c>
      <c r="J4" s="5">
        <v>354052.33131627302</v>
      </c>
      <c r="K4" s="5">
        <v>281761.39845015988</v>
      </c>
      <c r="L4" s="5">
        <v>296892.42176945054</v>
      </c>
      <c r="M4" s="5">
        <v>281186.11395102856</v>
      </c>
      <c r="N4" s="5">
        <v>306765.99615895236</v>
      </c>
      <c r="O4" s="5">
        <v>315367.14761798957</v>
      </c>
      <c r="P4" s="5">
        <v>305698.70577103691</v>
      </c>
      <c r="Q4" s="5">
        <v>305323.34442408913</v>
      </c>
      <c r="R4" s="5">
        <v>301061.737507882</v>
      </c>
      <c r="S4" s="5">
        <v>308934.10736273992</v>
      </c>
      <c r="T4" s="5">
        <v>306570.21182244102</v>
      </c>
      <c r="U4" s="5">
        <v>313118.55446244683</v>
      </c>
      <c r="V4" s="5">
        <v>308816.32205927564</v>
      </c>
      <c r="W4" s="5">
        <v>293775.36572303035</v>
      </c>
      <c r="X4" s="19"/>
    </row>
    <row r="5" spans="1:24">
      <c r="A5" s="6" t="s">
        <v>77</v>
      </c>
      <c r="B5" s="6" t="s">
        <v>114</v>
      </c>
      <c r="C5" s="5">
        <v>120923.32849394463</v>
      </c>
      <c r="D5" s="5">
        <v>139295.86041386289</v>
      </c>
      <c r="E5" s="5">
        <v>138267.77741543952</v>
      </c>
      <c r="F5" s="5">
        <v>137548.1539725069</v>
      </c>
      <c r="G5" s="5">
        <v>132101.14734235217</v>
      </c>
      <c r="H5" s="5">
        <v>126184.7228800197</v>
      </c>
      <c r="I5" s="5">
        <v>138504.08794726396</v>
      </c>
      <c r="J5" s="5">
        <v>119344.56230933308</v>
      </c>
      <c r="K5" s="5">
        <v>115647.75706575088</v>
      </c>
      <c r="L5" s="5">
        <v>115228.64336692564</v>
      </c>
      <c r="M5" s="5">
        <v>101590.78932561191</v>
      </c>
      <c r="N5" s="5">
        <v>98378.085128579507</v>
      </c>
      <c r="O5" s="5">
        <v>98939.280472751503</v>
      </c>
      <c r="P5" s="5">
        <v>95833.782531312478</v>
      </c>
      <c r="Q5" s="5">
        <v>105347.51427091556</v>
      </c>
      <c r="R5" s="5">
        <v>104864.22931473784</v>
      </c>
      <c r="S5" s="5">
        <v>103924.1333775524</v>
      </c>
      <c r="T5" s="5">
        <v>105555.49287411636</v>
      </c>
      <c r="U5" s="5">
        <v>105189.69232653749</v>
      </c>
      <c r="V5" s="5">
        <v>103657.35917644649</v>
      </c>
      <c r="W5" s="5">
        <v>103374.0689161061</v>
      </c>
      <c r="X5" s="19"/>
    </row>
    <row r="6" spans="1:24">
      <c r="A6" s="6" t="s">
        <v>77</v>
      </c>
      <c r="B6" s="6" t="s">
        <v>115</v>
      </c>
      <c r="C6" s="5">
        <v>19444.668573754781</v>
      </c>
      <c r="D6" s="5">
        <v>19431.546573614374</v>
      </c>
      <c r="E6" s="5">
        <v>18235.302172592124</v>
      </c>
      <c r="F6" s="5">
        <v>13975.933656587616</v>
      </c>
      <c r="G6" s="5">
        <v>13983.784345465023</v>
      </c>
      <c r="H6" s="5">
        <v>13969.467837034654</v>
      </c>
      <c r="I6" s="5">
        <v>14007.575008242002</v>
      </c>
      <c r="J6" s="5">
        <v>13595.117177751305</v>
      </c>
      <c r="K6" s="5">
        <v>13598.364769482534</v>
      </c>
      <c r="L6" s="5">
        <v>13595.269746918033</v>
      </c>
      <c r="M6" s="5">
        <v>13634.556651082803</v>
      </c>
      <c r="N6" s="5">
        <v>13592.442385806131</v>
      </c>
      <c r="O6" s="5">
        <v>13587.875952839982</v>
      </c>
      <c r="P6" s="5">
        <v>13593.164117708438</v>
      </c>
      <c r="Q6" s="5">
        <v>13451.496601398003</v>
      </c>
      <c r="R6" s="5">
        <v>13446.369609818827</v>
      </c>
      <c r="S6" s="5">
        <v>34130.832916733518</v>
      </c>
      <c r="T6" s="5">
        <v>10049.295364764448</v>
      </c>
      <c r="U6" s="5">
        <v>9829.6039997885109</v>
      </c>
      <c r="V6" s="5">
        <v>25658.576610649932</v>
      </c>
      <c r="W6" s="5">
        <v>9794.2910099990313</v>
      </c>
      <c r="X6" s="19"/>
    </row>
    <row r="7" spans="1:24">
      <c r="A7" s="6" t="s">
        <v>77</v>
      </c>
      <c r="B7" s="6" t="s">
        <v>116</v>
      </c>
      <c r="C7" s="5">
        <v>882.91658361613599</v>
      </c>
      <c r="D7" s="5">
        <v>828.43674362429761</v>
      </c>
      <c r="E7" s="5">
        <v>1424.4750880236809</v>
      </c>
      <c r="F7" s="5">
        <v>312.84819641122704</v>
      </c>
      <c r="G7" s="5">
        <v>132.71219142031373</v>
      </c>
      <c r="H7" s="5">
        <v>33.359371602728366</v>
      </c>
      <c r="I7" s="5">
        <v>32.126868674525255</v>
      </c>
      <c r="J7" s="5">
        <v>238.02474123002344</v>
      </c>
      <c r="K7" s="5">
        <v>88.802356399298205</v>
      </c>
      <c r="L7" s="5">
        <v>59.307009556990074</v>
      </c>
      <c r="M7" s="5">
        <v>76.580918668894782</v>
      </c>
      <c r="N7" s="5">
        <v>60.402620972120822</v>
      </c>
      <c r="O7" s="5">
        <v>71.255077112355735</v>
      </c>
      <c r="P7" s="5">
        <v>294.15393125463748</v>
      </c>
      <c r="Q7" s="5">
        <v>649.34062080919932</v>
      </c>
      <c r="R7" s="5">
        <v>744.89249928309789</v>
      </c>
      <c r="S7" s="5">
        <v>8062.3404690656162</v>
      </c>
      <c r="T7" s="5">
        <v>1498.8280736564782</v>
      </c>
      <c r="U7" s="5">
        <v>1322.8454057816366</v>
      </c>
      <c r="V7" s="5">
        <v>8024.580169172591</v>
      </c>
      <c r="W7" s="5">
        <v>942.48329452865892</v>
      </c>
      <c r="X7" s="19"/>
    </row>
    <row r="8" spans="1:24">
      <c r="A8" s="6" t="s">
        <v>77</v>
      </c>
      <c r="B8" s="6" t="s">
        <v>117</v>
      </c>
      <c r="C8" s="5">
        <v>113866.50103957948</v>
      </c>
      <c r="D8" s="5">
        <v>95316.808816546923</v>
      </c>
      <c r="E8" s="5">
        <v>93788.780232266348</v>
      </c>
      <c r="F8" s="5">
        <v>116075.3020612496</v>
      </c>
      <c r="G8" s="5">
        <v>99268.043956917943</v>
      </c>
      <c r="H8" s="5">
        <v>112786.44625257776</v>
      </c>
      <c r="I8" s="5">
        <v>65755.481222395756</v>
      </c>
      <c r="J8" s="5">
        <v>124370.22402439541</v>
      </c>
      <c r="K8" s="5">
        <v>113504.35163912708</v>
      </c>
      <c r="L8" s="5">
        <v>88130.033104089656</v>
      </c>
      <c r="M8" s="5">
        <v>113012.62988214393</v>
      </c>
      <c r="N8" s="5">
        <v>93846.148379930528</v>
      </c>
      <c r="O8" s="5">
        <v>92836.46080862252</v>
      </c>
      <c r="P8" s="5">
        <v>114088.61937500331</v>
      </c>
      <c r="Q8" s="5">
        <v>101387.55531857998</v>
      </c>
      <c r="R8" s="5">
        <v>116897.82528201066</v>
      </c>
      <c r="S8" s="5">
        <v>82423.554211554656</v>
      </c>
      <c r="T8" s="5">
        <v>120622.28399006791</v>
      </c>
      <c r="U8" s="5">
        <v>121620.49856401219</v>
      </c>
      <c r="V8" s="5">
        <v>102071.0544580982</v>
      </c>
      <c r="W8" s="5">
        <v>114598.33157861208</v>
      </c>
      <c r="X8" s="19"/>
    </row>
    <row r="9" spans="1:24">
      <c r="A9" s="6" t="s">
        <v>77</v>
      </c>
      <c r="B9" s="6" t="s">
        <v>118</v>
      </c>
      <c r="C9" s="5">
        <v>112.54957519632988</v>
      </c>
      <c r="D9" s="5">
        <v>83.277048111636816</v>
      </c>
      <c r="E9" s="5">
        <v>179.36411269224593</v>
      </c>
      <c r="F9" s="5">
        <v>672.71247375640269</v>
      </c>
      <c r="G9" s="5">
        <v>62.276824580146851</v>
      </c>
      <c r="H9" s="5">
        <v>163.00382586924377</v>
      </c>
      <c r="I9" s="5">
        <v>37.194234917096686</v>
      </c>
      <c r="J9" s="5">
        <v>239.97876785364167</v>
      </c>
      <c r="K9" s="5">
        <v>756.16219987111583</v>
      </c>
      <c r="L9" s="5">
        <v>1006.6852181575031</v>
      </c>
      <c r="M9" s="5">
        <v>1970.6798233783418</v>
      </c>
      <c r="N9" s="5">
        <v>730.20716520170981</v>
      </c>
      <c r="O9" s="5">
        <v>628.54457358480283</v>
      </c>
      <c r="P9" s="5">
        <v>1444.6772563903498</v>
      </c>
      <c r="Q9" s="5">
        <v>4133.8562972434647</v>
      </c>
      <c r="R9" s="5">
        <v>3349.5796205045226</v>
      </c>
      <c r="S9" s="5">
        <v>12811.321797861285</v>
      </c>
      <c r="T9" s="5">
        <v>2449.2200361799805</v>
      </c>
      <c r="U9" s="5">
        <v>8347.4023706100779</v>
      </c>
      <c r="V9" s="5">
        <v>12859.42975558479</v>
      </c>
      <c r="W9" s="5">
        <v>4473.847084039051</v>
      </c>
      <c r="X9" s="19"/>
    </row>
    <row r="10" spans="1:24">
      <c r="A10" s="6" t="s">
        <v>77</v>
      </c>
      <c r="B10" s="6" t="s">
        <v>120</v>
      </c>
      <c r="C10" s="5">
        <v>77412.744675377617</v>
      </c>
      <c r="D10" s="5">
        <v>81511.344760881242</v>
      </c>
      <c r="E10" s="5">
        <v>81918.74902495186</v>
      </c>
      <c r="F10" s="5">
        <v>85060.646420031233</v>
      </c>
      <c r="G10" s="5">
        <v>92529.521620408719</v>
      </c>
      <c r="H10" s="5">
        <v>93202.996798179796</v>
      </c>
      <c r="I10" s="5">
        <v>90804.99151057133</v>
      </c>
      <c r="J10" s="5">
        <v>94096.893176287034</v>
      </c>
      <c r="K10" s="5">
        <v>97180.048628244738</v>
      </c>
      <c r="L10" s="5">
        <v>96287.454902712343</v>
      </c>
      <c r="M10" s="5">
        <v>103642.58198565237</v>
      </c>
      <c r="N10" s="5">
        <v>94649.740174546707</v>
      </c>
      <c r="O10" s="5">
        <v>92417.238280665522</v>
      </c>
      <c r="P10" s="5">
        <v>94107.489634887752</v>
      </c>
      <c r="Q10" s="5">
        <v>98862.268866533428</v>
      </c>
      <c r="R10" s="5">
        <v>95581.485097494893</v>
      </c>
      <c r="S10" s="5">
        <v>95479.060264334068</v>
      </c>
      <c r="T10" s="5">
        <v>91931.859081486691</v>
      </c>
      <c r="U10" s="5">
        <v>89705.171977953185</v>
      </c>
      <c r="V10" s="5">
        <v>89119.848565253036</v>
      </c>
      <c r="W10" s="5">
        <v>95140.112459605472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735814.20422089275</v>
      </c>
      <c r="D12" s="17">
        <v>713174.09088026616</v>
      </c>
      <c r="E12" s="17">
        <v>714522.20117922907</v>
      </c>
      <c r="F12" s="17">
        <v>714802.62445940939</v>
      </c>
      <c r="G12" s="17">
        <v>695759.1994017926</v>
      </c>
      <c r="H12" s="17">
        <v>698476.71610200766</v>
      </c>
      <c r="I12" s="17">
        <v>679319.35336460231</v>
      </c>
      <c r="J12" s="17">
        <v>705937.13151312363</v>
      </c>
      <c r="K12" s="17">
        <v>622536.88510903565</v>
      </c>
      <c r="L12" s="17">
        <v>611199.81511781074</v>
      </c>
      <c r="M12" s="17">
        <v>615113.93253756675</v>
      </c>
      <c r="N12" s="17">
        <v>608023.02201398904</v>
      </c>
      <c r="O12" s="17">
        <v>613847.80278356618</v>
      </c>
      <c r="P12" s="17">
        <v>625060.59261759394</v>
      </c>
      <c r="Q12" s="17">
        <v>629155.37639956875</v>
      </c>
      <c r="R12" s="17">
        <v>635946.11893173191</v>
      </c>
      <c r="S12" s="17">
        <v>645765.35039984144</v>
      </c>
      <c r="T12" s="17">
        <v>638677.1912427129</v>
      </c>
      <c r="U12" s="17">
        <v>649133.76910712989</v>
      </c>
      <c r="V12" s="17">
        <v>650207.17079448083</v>
      </c>
      <c r="W12" s="17">
        <v>622098.50006592076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194219.67045527612</v>
      </c>
      <c r="D15" s="5">
        <v>182042.44199105992</v>
      </c>
      <c r="E15" s="5">
        <v>160669.45193176606</v>
      </c>
      <c r="F15" s="5">
        <v>152076.17352325708</v>
      </c>
      <c r="G15" s="5">
        <v>148739.59369288353</v>
      </c>
      <c r="H15" s="5">
        <v>143658.37517276741</v>
      </c>
      <c r="I15" s="5">
        <v>155857.78725819086</v>
      </c>
      <c r="J15" s="5">
        <v>147881.89442836397</v>
      </c>
      <c r="K15" s="5">
        <v>113462.34317126372</v>
      </c>
      <c r="L15" s="5">
        <v>125320.16408696215</v>
      </c>
      <c r="M15" s="5">
        <v>114348.08958373805</v>
      </c>
      <c r="N15" s="5">
        <v>106528.33883937309</v>
      </c>
      <c r="O15" s="5">
        <v>108600.70935113114</v>
      </c>
      <c r="P15" s="5">
        <v>106009.25131107986</v>
      </c>
      <c r="Q15" s="5">
        <v>111838.29017715459</v>
      </c>
      <c r="R15" s="5">
        <v>111279.24261759075</v>
      </c>
      <c r="S15" s="5">
        <v>114165.57600000099</v>
      </c>
      <c r="T15" s="5">
        <v>112461.21520617288</v>
      </c>
      <c r="U15" s="5">
        <v>114478.3584000003</v>
      </c>
      <c r="V15" s="5">
        <v>114165.57600000245</v>
      </c>
      <c r="W15" s="5">
        <v>110792.66313855549</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259.82510399998966</v>
      </c>
      <c r="E17" s="5">
        <v>781.61086079999029</v>
      </c>
      <c r="F17" s="5">
        <v>490.7807520000074</v>
      </c>
      <c r="G17" s="5">
        <v>490.78075200000706</v>
      </c>
      <c r="H17" s="5">
        <v>490.78075200000632</v>
      </c>
      <c r="I17" s="5">
        <v>492.12535680000525</v>
      </c>
      <c r="J17" s="5">
        <v>490.78075200000399</v>
      </c>
      <c r="K17" s="5">
        <v>490.78075200000364</v>
      </c>
      <c r="L17" s="5">
        <v>490.78075200000495</v>
      </c>
      <c r="M17" s="5">
        <v>492.12535680000479</v>
      </c>
      <c r="N17" s="5">
        <v>490.78075200000501</v>
      </c>
      <c r="O17" s="5">
        <v>490.78075200000603</v>
      </c>
      <c r="P17" s="5">
        <v>490.78075200000592</v>
      </c>
      <c r="Q17" s="5">
        <v>492.12535680000667</v>
      </c>
      <c r="R17" s="5">
        <v>490.78075200000609</v>
      </c>
      <c r="S17" s="5">
        <v>12436.26516942715</v>
      </c>
      <c r="T17" s="5">
        <v>490.78075200000495</v>
      </c>
      <c r="U17" s="5">
        <v>492.12535680000309</v>
      </c>
      <c r="V17" s="5">
        <v>12102.086147281665</v>
      </c>
      <c r="W17" s="5">
        <v>490.78075200000563</v>
      </c>
    </row>
    <row r="18" spans="1:23">
      <c r="A18" s="6" t="s">
        <v>128</v>
      </c>
      <c r="B18" s="6" t="s">
        <v>116</v>
      </c>
      <c r="C18" s="5">
        <v>107.83534066795751</v>
      </c>
      <c r="D18" s="5">
        <v>3.0090575211312061</v>
      </c>
      <c r="E18" s="5">
        <v>84.712510887365553</v>
      </c>
      <c r="F18" s="5">
        <v>211.43005234105436</v>
      </c>
      <c r="G18" s="5">
        <v>0</v>
      </c>
      <c r="H18" s="5">
        <v>0</v>
      </c>
      <c r="I18" s="5">
        <v>0</v>
      </c>
      <c r="J18" s="5">
        <v>3.7262497847871474</v>
      </c>
      <c r="K18" s="5">
        <v>0</v>
      </c>
      <c r="L18" s="5">
        <v>0</v>
      </c>
      <c r="M18" s="5">
        <v>3.9360161503753268</v>
      </c>
      <c r="N18" s="5">
        <v>19.591050504876506</v>
      </c>
      <c r="O18" s="5">
        <v>55.946078691837826</v>
      </c>
      <c r="P18" s="5">
        <v>176.3111245772555</v>
      </c>
      <c r="Q18" s="5">
        <v>228.15301781376382</v>
      </c>
      <c r="R18" s="5">
        <v>325.36483643982115</v>
      </c>
      <c r="S18" s="5">
        <v>427.95615473930997</v>
      </c>
      <c r="T18" s="5">
        <v>446.78082268163871</v>
      </c>
      <c r="U18" s="5">
        <v>313.16293141611197</v>
      </c>
      <c r="V18" s="5">
        <v>392.73689034006128</v>
      </c>
      <c r="W18" s="5">
        <v>329.35038385536154</v>
      </c>
    </row>
    <row r="19" spans="1:23">
      <c r="A19" s="6" t="s">
        <v>128</v>
      </c>
      <c r="B19" s="6" t="s">
        <v>117</v>
      </c>
      <c r="C19" s="5">
        <v>15899.483564339369</v>
      </c>
      <c r="D19" s="5">
        <v>13590.140869511422</v>
      </c>
      <c r="E19" s="5">
        <v>13262.29834057709</v>
      </c>
      <c r="F19" s="5">
        <v>20921.702043834455</v>
      </c>
      <c r="G19" s="5">
        <v>13128.021646223999</v>
      </c>
      <c r="H19" s="5">
        <v>15845.054291974344</v>
      </c>
      <c r="I19" s="5">
        <v>5618.80492312345</v>
      </c>
      <c r="J19" s="5">
        <v>24704.871649937522</v>
      </c>
      <c r="K19" s="5">
        <v>23062.511813629768</v>
      </c>
      <c r="L19" s="5">
        <v>14869.863596976629</v>
      </c>
      <c r="M19" s="5">
        <v>17875.646772987551</v>
      </c>
      <c r="N19" s="5">
        <v>14669.163180673004</v>
      </c>
      <c r="O19" s="5">
        <v>14709.492813441124</v>
      </c>
      <c r="P19" s="5">
        <v>21140.549593501197</v>
      </c>
      <c r="Q19" s="5">
        <v>17652.670547051515</v>
      </c>
      <c r="R19" s="5">
        <v>19307.871543721234</v>
      </c>
      <c r="S19" s="5">
        <v>26999.730343471245</v>
      </c>
      <c r="T19" s="5">
        <v>26714.935575064705</v>
      </c>
      <c r="U19" s="5">
        <v>36390.538583871974</v>
      </c>
      <c r="V19" s="5">
        <v>33761.106273150552</v>
      </c>
      <c r="W19" s="5">
        <v>21237.951556657226</v>
      </c>
    </row>
    <row r="20" spans="1:23">
      <c r="A20" s="6" t="s">
        <v>128</v>
      </c>
      <c r="B20" s="6" t="s">
        <v>118</v>
      </c>
      <c r="C20" s="5">
        <v>59.313082105782129</v>
      </c>
      <c r="D20" s="5">
        <v>29.311032458804796</v>
      </c>
      <c r="E20" s="5">
        <v>48.330341644200892</v>
      </c>
      <c r="F20" s="5">
        <v>276.27480436308514</v>
      </c>
      <c r="G20" s="5">
        <v>0</v>
      </c>
      <c r="H20" s="5">
        <v>76.904479173028946</v>
      </c>
      <c r="I20" s="5">
        <v>0</v>
      </c>
      <c r="J20" s="5">
        <v>26.941810291850491</v>
      </c>
      <c r="K20" s="5">
        <v>248.41099984430258</v>
      </c>
      <c r="L20" s="5">
        <v>373.66046956692082</v>
      </c>
      <c r="M20" s="5">
        <v>732.91534446610081</v>
      </c>
      <c r="N20" s="5">
        <v>305.71672369556188</v>
      </c>
      <c r="O20" s="5">
        <v>183.83611154661881</v>
      </c>
      <c r="P20" s="5">
        <v>572.86918445507831</v>
      </c>
      <c r="Q20" s="5">
        <v>1102.4764434721478</v>
      </c>
      <c r="R20" s="5">
        <v>1281.8885346517363</v>
      </c>
      <c r="S20" s="5">
        <v>5301.8760521871063</v>
      </c>
      <c r="T20" s="5">
        <v>870.51460005150159</v>
      </c>
      <c r="U20" s="5">
        <v>2411.9016520298228</v>
      </c>
      <c r="V20" s="5">
        <v>5436.4153772501331</v>
      </c>
      <c r="W20" s="5">
        <v>2003.4532957512563</v>
      </c>
    </row>
    <row r="21" spans="1:23">
      <c r="A21" s="6" t="s">
        <v>128</v>
      </c>
      <c r="B21" s="6" t="s">
        <v>120</v>
      </c>
      <c r="C21" s="5">
        <v>12008.109698941822</v>
      </c>
      <c r="D21" s="5">
        <v>13843.758013166624</v>
      </c>
      <c r="E21" s="5">
        <v>14260.726725812692</v>
      </c>
      <c r="F21" s="5">
        <v>14374.718636170908</v>
      </c>
      <c r="G21" s="5">
        <v>15041.194372243579</v>
      </c>
      <c r="H21" s="5">
        <v>14554.484707810669</v>
      </c>
      <c r="I21" s="5">
        <v>13722.369412369058</v>
      </c>
      <c r="J21" s="5">
        <v>14547.282385243654</v>
      </c>
      <c r="K21" s="5">
        <v>13911.403048582411</v>
      </c>
      <c r="L21" s="5">
        <v>14377.748170250728</v>
      </c>
      <c r="M21" s="5">
        <v>14552.268249947361</v>
      </c>
      <c r="N21" s="5">
        <v>13609.741968718512</v>
      </c>
      <c r="O21" s="5">
        <v>14192.757119328604</v>
      </c>
      <c r="P21" s="5">
        <v>14281.31858700116</v>
      </c>
      <c r="Q21" s="5">
        <v>14875.469614310416</v>
      </c>
      <c r="R21" s="5">
        <v>14107.519242249869</v>
      </c>
      <c r="S21" s="5">
        <v>10053.038933140206</v>
      </c>
      <c r="T21" s="5">
        <v>10240.686938828143</v>
      </c>
      <c r="U21" s="5">
        <v>9931.6851211455341</v>
      </c>
      <c r="V21" s="5">
        <v>7640.2102175409882</v>
      </c>
      <c r="W21" s="5">
        <v>7516.4821244651621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222554.23724533102</v>
      </c>
      <c r="D23" s="17">
        <v>209768.48606771787</v>
      </c>
      <c r="E23" s="17">
        <v>189107.13071148738</v>
      </c>
      <c r="F23" s="17">
        <v>188351.0798119666</v>
      </c>
      <c r="G23" s="17">
        <v>177399.59046335111</v>
      </c>
      <c r="H23" s="17">
        <v>174625.59940372547</v>
      </c>
      <c r="I23" s="17">
        <v>175691.08695048338</v>
      </c>
      <c r="J23" s="17">
        <v>187655.49727562178</v>
      </c>
      <c r="K23" s="17">
        <v>151175.44978532023</v>
      </c>
      <c r="L23" s="17">
        <v>155432.21707575643</v>
      </c>
      <c r="M23" s="17">
        <v>148004.98132408946</v>
      </c>
      <c r="N23" s="17">
        <v>135623.33251496503</v>
      </c>
      <c r="O23" s="17">
        <v>138233.52222613935</v>
      </c>
      <c r="P23" s="17">
        <v>142671.08055261456</v>
      </c>
      <c r="Q23" s="17">
        <v>146189.18515660244</v>
      </c>
      <c r="R23" s="17">
        <v>146792.66752665341</v>
      </c>
      <c r="S23" s="17">
        <v>169384.44265296601</v>
      </c>
      <c r="T23" s="17">
        <v>151224.9138947989</v>
      </c>
      <c r="U23" s="17">
        <v>164017.77204526376</v>
      </c>
      <c r="V23" s="17">
        <v>173498.13090556586</v>
      </c>
      <c r="W23" s="17">
        <v>142370.68125128449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208951.82482414762</v>
      </c>
      <c r="D26" s="5">
        <v>194664.37453256495</v>
      </c>
      <c r="E26" s="5">
        <v>220038.30120149726</v>
      </c>
      <c r="F26" s="5">
        <v>209080.85415560941</v>
      </c>
      <c r="G26" s="5">
        <v>208942.11942776485</v>
      </c>
      <c r="H26" s="5">
        <v>208478.34396395623</v>
      </c>
      <c r="I26" s="5">
        <v>214320.10931434674</v>
      </c>
      <c r="J26" s="5">
        <v>206170.43688790905</v>
      </c>
      <c r="K26" s="5">
        <v>168299.05527889618</v>
      </c>
      <c r="L26" s="5">
        <v>171572.25768248842</v>
      </c>
      <c r="M26" s="5">
        <v>166838.02436729049</v>
      </c>
      <c r="N26" s="5">
        <v>200237.65731957927</v>
      </c>
      <c r="O26" s="5">
        <v>206766.43826685843</v>
      </c>
      <c r="P26" s="5">
        <v>199689.45445995711</v>
      </c>
      <c r="Q26" s="5">
        <v>193485.05424693451</v>
      </c>
      <c r="R26" s="5">
        <v>189782.4948902913</v>
      </c>
      <c r="S26" s="5">
        <v>194768.53136273896</v>
      </c>
      <c r="T26" s="5">
        <v>194108.99661626815</v>
      </c>
      <c r="U26" s="5">
        <v>198640.19606244651</v>
      </c>
      <c r="V26" s="5">
        <v>194650.74605927317</v>
      </c>
      <c r="W26" s="5">
        <v>182982.70258447481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8811.4894316387345</v>
      </c>
      <c r="D28" s="5">
        <v>8811.4894316387563</v>
      </c>
      <c r="E28" s="5">
        <v>10084.438066750958</v>
      </c>
      <c r="F28" s="5">
        <v>9804.736504079081</v>
      </c>
      <c r="G28" s="5">
        <v>9804.7365040790555</v>
      </c>
      <c r="H28" s="5">
        <v>9804.7365040790482</v>
      </c>
      <c r="I28" s="5">
        <v>9831.5987958710211</v>
      </c>
      <c r="J28" s="5">
        <v>9425.8248940790527</v>
      </c>
      <c r="K28" s="5">
        <v>9425.8248940790236</v>
      </c>
      <c r="L28" s="5">
        <v>9425.8248940790236</v>
      </c>
      <c r="M28" s="5">
        <v>9451.6490718710193</v>
      </c>
      <c r="N28" s="5">
        <v>9425.8248940790327</v>
      </c>
      <c r="O28" s="5">
        <v>9425.824894079029</v>
      </c>
      <c r="P28" s="5">
        <v>9425.8248940790818</v>
      </c>
      <c r="Q28" s="5">
        <v>9451.649071871052</v>
      </c>
      <c r="R28" s="5">
        <v>9460.2382403890733</v>
      </c>
      <c r="S28" s="5">
        <v>21650.21153898058</v>
      </c>
      <c r="T28" s="5">
        <v>9518.7538769585281</v>
      </c>
      <c r="U28" s="5">
        <v>9337.478642988508</v>
      </c>
      <c r="V28" s="5">
        <v>13556.490463368265</v>
      </c>
      <c r="W28" s="5">
        <v>9303.5102579990253</v>
      </c>
    </row>
    <row r="29" spans="1:23">
      <c r="A29" s="6" t="s">
        <v>145</v>
      </c>
      <c r="B29" s="6" t="s">
        <v>116</v>
      </c>
      <c r="C29" s="5">
        <v>0.14460856215361109</v>
      </c>
      <c r="D29" s="5">
        <v>0</v>
      </c>
      <c r="E29" s="5">
        <v>3.1594989986475812</v>
      </c>
      <c r="F29" s="5">
        <v>43.911293221413501</v>
      </c>
      <c r="G29" s="5">
        <v>4.6692734588533806</v>
      </c>
      <c r="H29" s="5">
        <v>8.9961650704691198</v>
      </c>
      <c r="I29" s="5">
        <v>0</v>
      </c>
      <c r="J29" s="5">
        <v>181.63810113297819</v>
      </c>
      <c r="K29" s="5">
        <v>4.9223820579445583</v>
      </c>
      <c r="L29" s="5">
        <v>0</v>
      </c>
      <c r="M29" s="5">
        <v>0</v>
      </c>
      <c r="N29" s="5">
        <v>0</v>
      </c>
      <c r="O29" s="5">
        <v>4.5917394726314908</v>
      </c>
      <c r="P29" s="5">
        <v>60.936160181948971</v>
      </c>
      <c r="Q29" s="5">
        <v>84.85242684347709</v>
      </c>
      <c r="R29" s="5">
        <v>96.475207861658831</v>
      </c>
      <c r="S29" s="5">
        <v>28.307849178294521</v>
      </c>
      <c r="T29" s="5">
        <v>192.73005886373528</v>
      </c>
      <c r="U29" s="5">
        <v>100.3722144290537</v>
      </c>
      <c r="V29" s="5">
        <v>135.05401776064031</v>
      </c>
      <c r="W29" s="5">
        <v>161.96720973946825</v>
      </c>
    </row>
    <row r="30" spans="1:23">
      <c r="A30" s="6" t="s">
        <v>145</v>
      </c>
      <c r="B30" s="6" t="s">
        <v>117</v>
      </c>
      <c r="C30" s="5">
        <v>4952.9033861432999</v>
      </c>
      <c r="D30" s="5">
        <v>4926.6310314333014</v>
      </c>
      <c r="E30" s="5">
        <v>4900.3586765772998</v>
      </c>
      <c r="F30" s="5">
        <v>4874.0863217942897</v>
      </c>
      <c r="G30" s="5">
        <v>4847.813967084282</v>
      </c>
      <c r="H30" s="5">
        <v>4821.5416122282795</v>
      </c>
      <c r="I30" s="5">
        <v>4795.26925751827</v>
      </c>
      <c r="J30" s="5">
        <v>4768.9969026622302</v>
      </c>
      <c r="K30" s="5">
        <v>4742.7245479522317</v>
      </c>
      <c r="L30" s="5">
        <v>4716.4521930962328</v>
      </c>
      <c r="M30" s="5">
        <v>4690.1798383132291</v>
      </c>
      <c r="N30" s="5">
        <v>4663.9074835302436</v>
      </c>
      <c r="O30" s="5">
        <v>4637.6351287472335</v>
      </c>
      <c r="P30" s="5">
        <v>4611.3627740372258</v>
      </c>
      <c r="Q30" s="5">
        <v>4585.0904191812197</v>
      </c>
      <c r="R30" s="5">
        <v>4558.8180643982123</v>
      </c>
      <c r="S30" s="5">
        <v>1707.6967860341128</v>
      </c>
      <c r="T30" s="5">
        <v>1697.7983274551018</v>
      </c>
      <c r="U30" s="5">
        <v>1687.8998689491011</v>
      </c>
      <c r="V30" s="5">
        <v>1678.0014103701008</v>
      </c>
      <c r="W30" s="5">
        <v>1668.1029517910993</v>
      </c>
    </row>
    <row r="31" spans="1:23">
      <c r="A31" s="6" t="s">
        <v>145</v>
      </c>
      <c r="B31" s="6" t="s">
        <v>118</v>
      </c>
      <c r="C31" s="5">
        <v>53.236493090547754</v>
      </c>
      <c r="D31" s="5">
        <v>53.96601565283202</v>
      </c>
      <c r="E31" s="5">
        <v>131.03377104804505</v>
      </c>
      <c r="F31" s="5">
        <v>396.43766939331766</v>
      </c>
      <c r="G31" s="5">
        <v>62.276824580146851</v>
      </c>
      <c r="H31" s="5">
        <v>86.099346696214823</v>
      </c>
      <c r="I31" s="5">
        <v>37.194234917096686</v>
      </c>
      <c r="J31" s="5">
        <v>213.03695756179118</v>
      </c>
      <c r="K31" s="5">
        <v>507.75120002681325</v>
      </c>
      <c r="L31" s="5">
        <v>633.02474859058213</v>
      </c>
      <c r="M31" s="5">
        <v>1237.7644789122407</v>
      </c>
      <c r="N31" s="5">
        <v>424.49044150614799</v>
      </c>
      <c r="O31" s="5">
        <v>444.708462038184</v>
      </c>
      <c r="P31" s="5">
        <v>871.80807193527176</v>
      </c>
      <c r="Q31" s="5">
        <v>3031.3798537713164</v>
      </c>
      <c r="R31" s="5">
        <v>2067.6910858527867</v>
      </c>
      <c r="S31" s="5">
        <v>7509.4457456741793</v>
      </c>
      <c r="T31" s="5">
        <v>1578.7054361284793</v>
      </c>
      <c r="U31" s="5">
        <v>5935.5007185802551</v>
      </c>
      <c r="V31" s="5">
        <v>7423.0143783346566</v>
      </c>
      <c r="W31" s="5">
        <v>2470.393788287794</v>
      </c>
    </row>
    <row r="32" spans="1:23">
      <c r="A32" s="6" t="s">
        <v>145</v>
      </c>
      <c r="B32" s="6" t="s">
        <v>120</v>
      </c>
      <c r="C32" s="5">
        <v>6251.3884083806224</v>
      </c>
      <c r="D32" s="5">
        <v>11815.981760594848</v>
      </c>
      <c r="E32" s="5">
        <v>11509.65073172062</v>
      </c>
      <c r="F32" s="5">
        <v>11363.866496556468</v>
      </c>
      <c r="G32" s="5">
        <v>11837.127306824572</v>
      </c>
      <c r="H32" s="5">
        <v>12602.229547553949</v>
      </c>
      <c r="I32" s="5">
        <v>11805.385607214232</v>
      </c>
      <c r="J32" s="5">
        <v>11967.049304718863</v>
      </c>
      <c r="K32" s="5">
        <v>11820.60226859662</v>
      </c>
      <c r="L32" s="5">
        <v>11823.02224922033</v>
      </c>
      <c r="M32" s="5">
        <v>11372.348640190738</v>
      </c>
      <c r="N32" s="5">
        <v>11791.812530698944</v>
      </c>
      <c r="O32" s="5">
        <v>11485.8768828638</v>
      </c>
      <c r="P32" s="5">
        <v>11447.104553508078</v>
      </c>
      <c r="Q32" s="5">
        <v>12001.897896173525</v>
      </c>
      <c r="R32" s="5">
        <v>12703.672863003445</v>
      </c>
      <c r="S32" s="5">
        <v>21494.900984552314</v>
      </c>
      <c r="T32" s="5">
        <v>20785.646788065027</v>
      </c>
      <c r="U32" s="5">
        <v>21114.089313679513</v>
      </c>
      <c r="V32" s="5">
        <v>26497.374360435479</v>
      </c>
      <c r="W32" s="5">
        <v>26042.00002957994</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229020.98715196297</v>
      </c>
      <c r="D34" s="17">
        <v>220272.4427718847</v>
      </c>
      <c r="E34" s="17">
        <v>246666.94194659282</v>
      </c>
      <c r="F34" s="17">
        <v>235563.89244065396</v>
      </c>
      <c r="G34" s="17">
        <v>235498.74330379177</v>
      </c>
      <c r="H34" s="17">
        <v>235801.94713958423</v>
      </c>
      <c r="I34" s="17">
        <v>240789.55720986734</v>
      </c>
      <c r="J34" s="17">
        <v>232726.98304806396</v>
      </c>
      <c r="K34" s="17">
        <v>194800.88057160881</v>
      </c>
      <c r="L34" s="17">
        <v>198170.58176747456</v>
      </c>
      <c r="M34" s="17">
        <v>193589.96639657769</v>
      </c>
      <c r="N34" s="17">
        <v>226543.69266939364</v>
      </c>
      <c r="O34" s="17">
        <v>232765.07537405935</v>
      </c>
      <c r="P34" s="17">
        <v>226106.49091369871</v>
      </c>
      <c r="Q34" s="17">
        <v>222639.92391477511</v>
      </c>
      <c r="R34" s="17">
        <v>218669.39035179649</v>
      </c>
      <c r="S34" s="17">
        <v>247159.09426715842</v>
      </c>
      <c r="T34" s="17">
        <v>227882.63110373903</v>
      </c>
      <c r="U34" s="17">
        <v>236815.53682107298</v>
      </c>
      <c r="V34" s="17">
        <v>243940.68068954232</v>
      </c>
      <c r="W34" s="17">
        <v>222628.67682187216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120923.32849394463</v>
      </c>
      <c r="D38" s="5">
        <v>139295.86041386289</v>
      </c>
      <c r="E38" s="5">
        <v>138267.77741543952</v>
      </c>
      <c r="F38" s="5">
        <v>137548.1539725069</v>
      </c>
      <c r="G38" s="5">
        <v>132101.14734235217</v>
      </c>
      <c r="H38" s="5">
        <v>126184.7228800197</v>
      </c>
      <c r="I38" s="5">
        <v>138504.08794726396</v>
      </c>
      <c r="J38" s="5">
        <v>119344.56230933308</v>
      </c>
      <c r="K38" s="5">
        <v>115647.75706575088</v>
      </c>
      <c r="L38" s="5">
        <v>115228.64336692564</v>
      </c>
      <c r="M38" s="5">
        <v>101590.78932561191</v>
      </c>
      <c r="N38" s="5">
        <v>98378.085128579507</v>
      </c>
      <c r="O38" s="5">
        <v>98939.280472751503</v>
      </c>
      <c r="P38" s="5">
        <v>95833.782531312478</v>
      </c>
      <c r="Q38" s="5">
        <v>105347.51427091556</v>
      </c>
      <c r="R38" s="5">
        <v>104864.22931473784</v>
      </c>
      <c r="S38" s="5">
        <v>103924.1333775524</v>
      </c>
      <c r="T38" s="5">
        <v>105555.49287411636</v>
      </c>
      <c r="U38" s="5">
        <v>105189.69232653749</v>
      </c>
      <c r="V38" s="5">
        <v>103657.35917644649</v>
      </c>
      <c r="W38" s="5">
        <v>103374.0689161061</v>
      </c>
    </row>
    <row r="39" spans="1:23">
      <c r="A39" s="6" t="s">
        <v>146</v>
      </c>
      <c r="B39" s="6" t="s">
        <v>115</v>
      </c>
      <c r="C39" s="5">
        <v>36.231495121299709</v>
      </c>
      <c r="D39" s="5">
        <v>21.424542212201182</v>
      </c>
      <c r="E39" s="5">
        <v>10.955147028181594</v>
      </c>
      <c r="F39" s="5">
        <v>10.212920574106294</v>
      </c>
      <c r="G39" s="5">
        <v>18.063609451553461</v>
      </c>
      <c r="H39" s="5">
        <v>3.7471010211835858</v>
      </c>
      <c r="I39" s="5">
        <v>3.5920236367495288</v>
      </c>
      <c r="J39" s="5">
        <v>8.3080517378101284</v>
      </c>
      <c r="K39" s="5">
        <v>11.55564346907703</v>
      </c>
      <c r="L39" s="5">
        <v>8.4606209045798195</v>
      </c>
      <c r="M39" s="5">
        <v>10.523390477549125</v>
      </c>
      <c r="N39" s="5">
        <v>5.6332597926715282</v>
      </c>
      <c r="O39" s="5">
        <v>1.0668268265550001</v>
      </c>
      <c r="P39" s="5">
        <v>6.3549916949300655</v>
      </c>
      <c r="Q39" s="5">
        <v>27.316908792725471</v>
      </c>
      <c r="R39" s="5">
        <v>24.454657495336299</v>
      </c>
      <c r="S39" s="5">
        <v>44.356208325791215</v>
      </c>
      <c r="T39" s="5">
        <v>39.760735805915438</v>
      </c>
      <c r="U39" s="5">
        <v>0</v>
      </c>
      <c r="V39" s="5">
        <v>0</v>
      </c>
      <c r="W39" s="5">
        <v>0</v>
      </c>
    </row>
    <row r="40" spans="1:23">
      <c r="A40" s="6" t="s">
        <v>146</v>
      </c>
      <c r="B40" s="6" t="s">
        <v>116</v>
      </c>
      <c r="C40" s="5">
        <v>160.76182088993454</v>
      </c>
      <c r="D40" s="5">
        <v>65.764677558035928</v>
      </c>
      <c r="E40" s="5">
        <v>34.01405137914692</v>
      </c>
      <c r="F40" s="5">
        <v>1.6384363275249738</v>
      </c>
      <c r="G40" s="5">
        <v>68.050994788892481</v>
      </c>
      <c r="H40" s="5">
        <v>4.9898014717974073</v>
      </c>
      <c r="I40" s="5">
        <v>9.1866282459814208</v>
      </c>
      <c r="J40" s="5">
        <v>17.009009608356248</v>
      </c>
      <c r="K40" s="5">
        <v>39.545309032015155</v>
      </c>
      <c r="L40" s="5">
        <v>32.952597360963971</v>
      </c>
      <c r="M40" s="5">
        <v>36.987798085844169</v>
      </c>
      <c r="N40" s="5">
        <v>5.9922603663057643</v>
      </c>
      <c r="O40" s="5">
        <v>2.7834931756793599</v>
      </c>
      <c r="P40" s="5">
        <v>5.6488616851410294</v>
      </c>
      <c r="Q40" s="5">
        <v>75.425438874170553</v>
      </c>
      <c r="R40" s="5">
        <v>50.44138846162781</v>
      </c>
      <c r="S40" s="5">
        <v>91.774592300162723</v>
      </c>
      <c r="T40" s="5">
        <v>151.7549692788559</v>
      </c>
      <c r="U40" s="5">
        <v>159.91810189279985</v>
      </c>
      <c r="V40" s="5">
        <v>212.62365162397026</v>
      </c>
      <c r="W40" s="5">
        <v>189.62120598060048</v>
      </c>
    </row>
    <row r="41" spans="1:23">
      <c r="A41" s="6" t="s">
        <v>146</v>
      </c>
      <c r="B41" s="6" t="s">
        <v>117</v>
      </c>
      <c r="C41" s="5">
        <v>22496.106847203715</v>
      </c>
      <c r="D41" s="5">
        <v>20786.675768717174</v>
      </c>
      <c r="E41" s="5">
        <v>19638.796261304691</v>
      </c>
      <c r="F41" s="5">
        <v>24661.244114984467</v>
      </c>
      <c r="G41" s="5">
        <v>19053.098081126522</v>
      </c>
      <c r="H41" s="5">
        <v>21899.461148453891</v>
      </c>
      <c r="I41" s="5">
        <v>13220.297562521544</v>
      </c>
      <c r="J41" s="5">
        <v>26610.816000159091</v>
      </c>
      <c r="K41" s="5">
        <v>24943.578154367431</v>
      </c>
      <c r="L41" s="5">
        <v>19585.91254031684</v>
      </c>
      <c r="M41" s="5">
        <v>21308.117069226344</v>
      </c>
      <c r="N41" s="5">
        <v>19678.1800905983</v>
      </c>
      <c r="O41" s="5">
        <v>18576.014261158256</v>
      </c>
      <c r="P41" s="5">
        <v>23331.950967328925</v>
      </c>
      <c r="Q41" s="5">
        <v>18026.624197592926</v>
      </c>
      <c r="R41" s="5">
        <v>20706.169750866469</v>
      </c>
      <c r="S41" s="5">
        <v>12489.759938496023</v>
      </c>
      <c r="T41" s="5">
        <v>25144.828889276952</v>
      </c>
      <c r="U41" s="5">
        <v>23582.551833637612</v>
      </c>
      <c r="V41" s="5">
        <v>18494.905948807125</v>
      </c>
      <c r="W41" s="5">
        <v>20109.524052040437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34988.64704950084</v>
      </c>
      <c r="D43" s="5">
        <v>33793.293091782376</v>
      </c>
      <c r="E43" s="5">
        <v>33889.415422618986</v>
      </c>
      <c r="F43" s="5">
        <v>36664.778714437431</v>
      </c>
      <c r="G43" s="5">
        <v>41255.518581930992</v>
      </c>
      <c r="H43" s="5">
        <v>41939.916694367734</v>
      </c>
      <c r="I43" s="5">
        <v>42818.692790827779</v>
      </c>
      <c r="J43" s="5">
        <v>45165.47105718845</v>
      </c>
      <c r="K43" s="5">
        <v>49313.660853138797</v>
      </c>
      <c r="L43" s="5">
        <v>48101.993740560312</v>
      </c>
      <c r="M43" s="5">
        <v>54101.279811102737</v>
      </c>
      <c r="N43" s="5">
        <v>48048.868978960643</v>
      </c>
      <c r="O43" s="5">
        <v>47261.273902188594</v>
      </c>
      <c r="P43" s="5">
        <v>48795.758594494437</v>
      </c>
      <c r="Q43" s="5">
        <v>51957.028923708021</v>
      </c>
      <c r="R43" s="5">
        <v>51105.982794589261</v>
      </c>
      <c r="S43" s="5">
        <v>48211.803972099064</v>
      </c>
      <c r="T43" s="5">
        <v>46117.84741001486</v>
      </c>
      <c r="U43" s="5">
        <v>46263.247529338165</v>
      </c>
      <c r="V43" s="5">
        <v>42045.664094163316</v>
      </c>
      <c r="W43" s="5">
        <v>47538.943800769543</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178605.07570666043</v>
      </c>
      <c r="D45" s="17">
        <v>193963.01849413264</v>
      </c>
      <c r="E45" s="17">
        <v>191840.95829777053</v>
      </c>
      <c r="F45" s="17">
        <v>198886.02815883042</v>
      </c>
      <c r="G45" s="17">
        <v>192495.8786096501</v>
      </c>
      <c r="H45" s="17">
        <v>190032.8376253343</v>
      </c>
      <c r="I45" s="17">
        <v>194555.85695249599</v>
      </c>
      <c r="J45" s="17">
        <v>191146.1664280268</v>
      </c>
      <c r="K45" s="17">
        <v>189956.09702575821</v>
      </c>
      <c r="L45" s="17">
        <v>182957.96286606832</v>
      </c>
      <c r="M45" s="17">
        <v>177047.69739450439</v>
      </c>
      <c r="N45" s="17">
        <v>166116.7597182974</v>
      </c>
      <c r="O45" s="17">
        <v>164780.41895610059</v>
      </c>
      <c r="P45" s="17">
        <v>167973.4959465159</v>
      </c>
      <c r="Q45" s="17">
        <v>175433.90973988341</v>
      </c>
      <c r="R45" s="17">
        <v>176751.27790615053</v>
      </c>
      <c r="S45" s="17">
        <v>164761.82808877341</v>
      </c>
      <c r="T45" s="17">
        <v>177009.68487849296</v>
      </c>
      <c r="U45" s="17">
        <v>175195.40979140607</v>
      </c>
      <c r="V45" s="17">
        <v>164410.55287104091</v>
      </c>
      <c r="W45" s="17">
        <v>171212.15797489666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10337.122542994761</v>
      </c>
      <c r="D50" s="5">
        <v>10338.807495763429</v>
      </c>
      <c r="E50" s="5">
        <v>7358.2980980129951</v>
      </c>
      <c r="F50" s="5">
        <v>3670.2034799344196</v>
      </c>
      <c r="G50" s="5">
        <v>3670.2034799344078</v>
      </c>
      <c r="H50" s="5">
        <v>3670.2034799344174</v>
      </c>
      <c r="I50" s="5">
        <v>3680.2588319342262</v>
      </c>
      <c r="J50" s="5">
        <v>3670.2034799344378</v>
      </c>
      <c r="K50" s="5">
        <v>3670.2034799344287</v>
      </c>
      <c r="L50" s="5">
        <v>3670.203479934426</v>
      </c>
      <c r="M50" s="5">
        <v>3680.2588319342276</v>
      </c>
      <c r="N50" s="5">
        <v>3670.2034799344201</v>
      </c>
      <c r="O50" s="5">
        <v>3670.2034799343933</v>
      </c>
      <c r="P50" s="5">
        <v>3670.203479934421</v>
      </c>
      <c r="Q50" s="5">
        <v>3480.4052639342176</v>
      </c>
      <c r="R50" s="5">
        <v>3470.8959599344107</v>
      </c>
      <c r="S50" s="5">
        <v>0</v>
      </c>
      <c r="T50" s="5">
        <v>0</v>
      </c>
      <c r="U50" s="5">
        <v>0</v>
      </c>
      <c r="V50" s="5">
        <v>0</v>
      </c>
      <c r="W50" s="5">
        <v>0</v>
      </c>
    </row>
    <row r="51" spans="1:23">
      <c r="A51" s="6" t="s">
        <v>147</v>
      </c>
      <c r="B51" s="6" t="s">
        <v>116</v>
      </c>
      <c r="C51" s="5">
        <v>614.17481349609045</v>
      </c>
      <c r="D51" s="5">
        <v>759.66300854513054</v>
      </c>
      <c r="E51" s="5">
        <v>1302.589026758521</v>
      </c>
      <c r="F51" s="5">
        <v>55.868414521234179</v>
      </c>
      <c r="G51" s="5">
        <v>59.991923172567851</v>
      </c>
      <c r="H51" s="5">
        <v>19.373405060461838</v>
      </c>
      <c r="I51" s="5">
        <v>22.940240428543831</v>
      </c>
      <c r="J51" s="5">
        <v>35.651380703901829</v>
      </c>
      <c r="K51" s="5">
        <v>44.334665309338483</v>
      </c>
      <c r="L51" s="5">
        <v>26.354412196026111</v>
      </c>
      <c r="M51" s="5">
        <v>35.657104432675276</v>
      </c>
      <c r="N51" s="5">
        <v>34.819310100938544</v>
      </c>
      <c r="O51" s="5">
        <v>7.933765772207054</v>
      </c>
      <c r="P51" s="5">
        <v>51.257784810291952</v>
      </c>
      <c r="Q51" s="5">
        <v>260.90973727778788</v>
      </c>
      <c r="R51" s="5">
        <v>272.61106651999006</v>
      </c>
      <c r="S51" s="5">
        <v>7514.3018728478464</v>
      </c>
      <c r="T51" s="5">
        <v>707.56222283224827</v>
      </c>
      <c r="U51" s="5">
        <v>749.39215804367132</v>
      </c>
      <c r="V51" s="5">
        <v>7284.1656094479195</v>
      </c>
      <c r="W51" s="5">
        <v>261.54449495322893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18405.951786356105</v>
      </c>
      <c r="D54" s="5">
        <v>16504.587879753188</v>
      </c>
      <c r="E54" s="5">
        <v>16975.848101965832</v>
      </c>
      <c r="F54" s="5">
        <v>16917.355315915185</v>
      </c>
      <c r="G54" s="5">
        <v>18454.003535281408</v>
      </c>
      <c r="H54" s="5">
        <v>18183.3372463837</v>
      </c>
      <c r="I54" s="5">
        <v>16915.339387352753</v>
      </c>
      <c r="J54" s="5">
        <v>16938.876661260831</v>
      </c>
      <c r="K54" s="5">
        <v>16766.652394202265</v>
      </c>
      <c r="L54" s="5">
        <v>16579.030094218811</v>
      </c>
      <c r="M54" s="5">
        <v>17975.092929226616</v>
      </c>
      <c r="N54" s="5">
        <v>15783.067128768271</v>
      </c>
      <c r="O54" s="5">
        <v>14309.626628016</v>
      </c>
      <c r="P54" s="5">
        <v>13992.109593601177</v>
      </c>
      <c r="Q54" s="5">
        <v>14200.518989229009</v>
      </c>
      <c r="R54" s="5">
        <v>11763.32940328597</v>
      </c>
      <c r="S54" s="5">
        <v>10212.103062729433</v>
      </c>
      <c r="T54" s="5">
        <v>9301.1590557758918</v>
      </c>
      <c r="U54" s="5">
        <v>6802.0931815102012</v>
      </c>
      <c r="V54" s="5">
        <v>7356.477817425096</v>
      </c>
      <c r="W54" s="5">
        <v>8001.7744030868889</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29357.249142846958</v>
      </c>
      <c r="D56" s="17">
        <v>27603.058384061747</v>
      </c>
      <c r="E56" s="17">
        <v>25636.73522673735</v>
      </c>
      <c r="F56" s="17">
        <v>20643.427210370839</v>
      </c>
      <c r="G56" s="17">
        <v>22184.198938388385</v>
      </c>
      <c r="H56" s="17">
        <v>21872.91413137858</v>
      </c>
      <c r="I56" s="17">
        <v>20618.538459715524</v>
      </c>
      <c r="J56" s="17">
        <v>20644.731521899172</v>
      </c>
      <c r="K56" s="17">
        <v>20481.190539446034</v>
      </c>
      <c r="L56" s="17">
        <v>20275.587986349263</v>
      </c>
      <c r="M56" s="17">
        <v>21691.008865593518</v>
      </c>
      <c r="N56" s="17">
        <v>19488.089918803631</v>
      </c>
      <c r="O56" s="17">
        <v>17987.763873722601</v>
      </c>
      <c r="P56" s="17">
        <v>17713.570858345891</v>
      </c>
      <c r="Q56" s="17">
        <v>17941.833990441013</v>
      </c>
      <c r="R56" s="17">
        <v>15506.836429740371</v>
      </c>
      <c r="S56" s="17">
        <v>17726.40493557728</v>
      </c>
      <c r="T56" s="17">
        <v>10008.72127860814</v>
      </c>
      <c r="U56" s="17">
        <v>7551.4853395538721</v>
      </c>
      <c r="V56" s="17">
        <v>14640.643426873015</v>
      </c>
      <c r="W56" s="17">
        <v>8263.3188980401173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70518.007241893065</v>
      </c>
      <c r="D63" s="5">
        <v>56013.361146885029</v>
      </c>
      <c r="E63" s="5">
        <v>55987.326953807285</v>
      </c>
      <c r="F63" s="5">
        <v>65618.269580636406</v>
      </c>
      <c r="G63" s="5">
        <v>62239.110262483155</v>
      </c>
      <c r="H63" s="5">
        <v>70220.38919992125</v>
      </c>
      <c r="I63" s="5">
        <v>42121.109479232488</v>
      </c>
      <c r="J63" s="5">
        <v>68285.539471636584</v>
      </c>
      <c r="K63" s="5">
        <v>60755.537123177637</v>
      </c>
      <c r="L63" s="5">
        <v>48957.804773699965</v>
      </c>
      <c r="M63" s="5">
        <v>69138.686201616787</v>
      </c>
      <c r="N63" s="5">
        <v>54834.897625128971</v>
      </c>
      <c r="O63" s="5">
        <v>54913.318605275897</v>
      </c>
      <c r="P63" s="5">
        <v>65004.756040135951</v>
      </c>
      <c r="Q63" s="5">
        <v>61123.170154754363</v>
      </c>
      <c r="R63" s="5">
        <v>72324.965923024763</v>
      </c>
      <c r="S63" s="5">
        <v>41226.367143553289</v>
      </c>
      <c r="T63" s="5">
        <v>67064.72119827116</v>
      </c>
      <c r="U63" s="5">
        <v>59959.50827755349</v>
      </c>
      <c r="V63" s="5">
        <v>48137.040825770411</v>
      </c>
      <c r="W63" s="5">
        <v>71582.753018123301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5758.6477321982375</v>
      </c>
      <c r="D65" s="5">
        <v>5553.7240155842101</v>
      </c>
      <c r="E65" s="5">
        <v>5283.1080428337355</v>
      </c>
      <c r="F65" s="5">
        <v>5739.9272569512377</v>
      </c>
      <c r="G65" s="5">
        <v>5941.677824128139</v>
      </c>
      <c r="H65" s="5">
        <v>5923.0286020637286</v>
      </c>
      <c r="I65" s="5">
        <v>5543.2043128075511</v>
      </c>
      <c r="J65" s="5">
        <v>5478.2137678752524</v>
      </c>
      <c r="K65" s="5">
        <v>5367.7300637246271</v>
      </c>
      <c r="L65" s="5">
        <v>5405.6606484621407</v>
      </c>
      <c r="M65" s="5">
        <v>5641.5923551848991</v>
      </c>
      <c r="N65" s="5">
        <v>5416.2495674003221</v>
      </c>
      <c r="O65" s="5">
        <v>5167.7037482684946</v>
      </c>
      <c r="P65" s="5">
        <v>5591.1983062829167</v>
      </c>
      <c r="Q65" s="5">
        <v>5827.353443112459</v>
      </c>
      <c r="R65" s="5">
        <v>5900.9807943663354</v>
      </c>
      <c r="S65" s="5">
        <v>5507.2133118130823</v>
      </c>
      <c r="T65" s="5">
        <v>5486.5188888027606</v>
      </c>
      <c r="U65" s="5">
        <v>5594.0568322797526</v>
      </c>
      <c r="V65" s="5">
        <v>5580.1220756881366</v>
      </c>
      <c r="W65" s="5">
        <v>6040.9121017039342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76276.654974091303</v>
      </c>
      <c r="D67" s="17">
        <v>61567.085162469237</v>
      </c>
      <c r="E67" s="17">
        <v>61270.434996641023</v>
      </c>
      <c r="F67" s="17">
        <v>71358.196837587646</v>
      </c>
      <c r="G67" s="17">
        <v>68180.788086611297</v>
      </c>
      <c r="H67" s="17">
        <v>76143.417801984979</v>
      </c>
      <c r="I67" s="17">
        <v>47664.31379204004</v>
      </c>
      <c r="J67" s="17">
        <v>73763.753239511832</v>
      </c>
      <c r="K67" s="17">
        <v>66123.26718690226</v>
      </c>
      <c r="L67" s="17">
        <v>54363.465422162102</v>
      </c>
      <c r="M67" s="17">
        <v>74780.278556801684</v>
      </c>
      <c r="N67" s="17">
        <v>60251.147192529294</v>
      </c>
      <c r="O67" s="17">
        <v>60081.022353544395</v>
      </c>
      <c r="P67" s="17">
        <v>70595.954346418876</v>
      </c>
      <c r="Q67" s="17">
        <v>66950.523597866821</v>
      </c>
      <c r="R67" s="17">
        <v>78225.946717391096</v>
      </c>
      <c r="S67" s="17">
        <v>46733.580455366369</v>
      </c>
      <c r="T67" s="17">
        <v>72551.240087073922</v>
      </c>
      <c r="U67" s="17">
        <v>65553.565109833246</v>
      </c>
      <c r="V67" s="17">
        <v>53717.162901458549</v>
      </c>
      <c r="W67" s="17">
        <v>77623.66511982723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1777390.0035452049</v>
      </c>
      <c r="D4" s="5">
        <v>965387.05000002321</v>
      </c>
      <c r="E4" s="5">
        <v>888089.77479454118</v>
      </c>
      <c r="F4" s="5">
        <v>2569565.9548786194</v>
      </c>
      <c r="G4" s="5">
        <v>1441884.5389379393</v>
      </c>
      <c r="H4" s="5">
        <v>1590464.1849568777</v>
      </c>
      <c r="I4" s="5">
        <v>888089.77479454118</v>
      </c>
      <c r="J4" s="5">
        <v>847828.30000002519</v>
      </c>
      <c r="K4" s="5">
        <v>776482.30000001297</v>
      </c>
      <c r="L4" s="5">
        <v>1421089.3796502464</v>
      </c>
      <c r="M4" s="5">
        <v>2667302.7558231889</v>
      </c>
      <c r="N4" s="5">
        <v>1004508.9840466558</v>
      </c>
      <c r="O4" s="5">
        <v>668490.40000003169</v>
      </c>
      <c r="P4" s="5">
        <v>668490.40000003169</v>
      </c>
      <c r="Q4" s="5">
        <v>2595158.731266913</v>
      </c>
      <c r="R4" s="5">
        <v>705981.64827639773</v>
      </c>
      <c r="S4" s="5">
        <v>1019457.581941689</v>
      </c>
      <c r="T4" s="5">
        <v>602179.26560003404</v>
      </c>
      <c r="U4" s="5">
        <v>603829.07180715678</v>
      </c>
      <c r="V4" s="5">
        <v>1246786.3452502671</v>
      </c>
      <c r="W4" s="5">
        <v>602179.26560003404</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98188.962605034918</v>
      </c>
      <c r="O7" s="5">
        <v>91198.902604882533</v>
      </c>
      <c r="P7" s="5">
        <v>90153.262455880526</v>
      </c>
      <c r="Q7" s="5">
        <v>90831.402476832081</v>
      </c>
      <c r="R7" s="5">
        <v>90583.229246021059</v>
      </c>
      <c r="S7" s="5">
        <v>92473.756290813981</v>
      </c>
      <c r="T7" s="5">
        <v>93997.518914905915</v>
      </c>
      <c r="U7" s="5">
        <v>91383.822609814219</v>
      </c>
      <c r="V7" s="5">
        <v>89318.540034377729</v>
      </c>
      <c r="W7" s="5">
        <v>93920.224586814496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89212.823544453771</v>
      </c>
      <c r="M9" s="5">
        <v>92674.100284067608</v>
      </c>
      <c r="N9" s="5">
        <v>100375.00080699481</v>
      </c>
      <c r="O9" s="5">
        <v>103431.17541564853</v>
      </c>
      <c r="P9" s="5">
        <v>107040.19570727632</v>
      </c>
      <c r="Q9" s="5">
        <v>112631.30395544632</v>
      </c>
      <c r="R9" s="5">
        <v>112323.56815228943</v>
      </c>
      <c r="S9" s="5">
        <v>113113.78291144167</v>
      </c>
      <c r="T9" s="5">
        <v>115269.46112399203</v>
      </c>
      <c r="U9" s="5">
        <v>120617.76587135017</v>
      </c>
      <c r="V9" s="5">
        <v>120288.20913399683</v>
      </c>
      <c r="W9" s="5">
        <v>120904.4436252717</v>
      </c>
      <c r="X9" s="19"/>
    </row>
    <row r="10" spans="1:24">
      <c r="A10" s="6" t="s">
        <v>77</v>
      </c>
      <c r="B10" s="6" t="s">
        <v>120</v>
      </c>
      <c r="C10" s="5">
        <v>412630.085560003</v>
      </c>
      <c r="D10" s="5">
        <v>455166.54600000015</v>
      </c>
      <c r="E10" s="5">
        <v>456413.57763287681</v>
      </c>
      <c r="F10" s="5">
        <v>460281.82800000004</v>
      </c>
      <c r="G10" s="5">
        <v>471990.62799999828</v>
      </c>
      <c r="H10" s="5">
        <v>483699.428000001</v>
      </c>
      <c r="I10" s="5">
        <v>497107.84680984728</v>
      </c>
      <c r="J10" s="5">
        <v>507756.48078587203</v>
      </c>
      <c r="K10" s="5">
        <v>515658.37978587294</v>
      </c>
      <c r="L10" s="5">
        <v>513550.65978587314</v>
      </c>
      <c r="M10" s="5">
        <v>514957.64789487538</v>
      </c>
      <c r="N10" s="5">
        <v>513550.65978587314</v>
      </c>
      <c r="O10" s="5">
        <v>500780.62578587263</v>
      </c>
      <c r="P10" s="5">
        <v>500780.62578587263</v>
      </c>
      <c r="Q10" s="5">
        <v>495173.50084830011</v>
      </c>
      <c r="R10" s="5">
        <v>698511.60012901307</v>
      </c>
      <c r="S10" s="5">
        <v>1196715.7550573123</v>
      </c>
      <c r="T10" s="5">
        <v>1402273.3549248467</v>
      </c>
      <c r="U10" s="5">
        <v>906531.01154410979</v>
      </c>
      <c r="V10" s="5">
        <v>887119.38037627726</v>
      </c>
      <c r="W10" s="5">
        <v>477560.24848586821</v>
      </c>
      <c r="X10" s="19"/>
    </row>
    <row r="11" spans="1:24">
      <c r="A11" s="6" t="s">
        <v>77</v>
      </c>
      <c r="B11" s="6" t="s">
        <v>121</v>
      </c>
      <c r="C11" s="5">
        <v>134511.17421000206</v>
      </c>
      <c r="D11" s="5">
        <v>147596.08071000196</v>
      </c>
      <c r="E11" s="5">
        <v>148000.45353386499</v>
      </c>
      <c r="F11" s="5">
        <v>150618.10071000215</v>
      </c>
      <c r="G11" s="5">
        <v>152129.11071000158</v>
      </c>
      <c r="H11" s="5">
        <v>153640.12071000147</v>
      </c>
      <c r="I11" s="5">
        <v>155576.20230098828</v>
      </c>
      <c r="J11" s="5">
        <v>156662.14071000222</v>
      </c>
      <c r="K11" s="5">
        <v>158173.15071000287</v>
      </c>
      <c r="L11" s="5">
        <v>158173.15071000287</v>
      </c>
      <c r="M11" s="5">
        <v>158606.50180783853</v>
      </c>
      <c r="N11" s="5">
        <v>164216.51089367928</v>
      </c>
      <c r="O11" s="5">
        <v>164216.51089367928</v>
      </c>
      <c r="P11" s="5">
        <v>164216.51089367928</v>
      </c>
      <c r="Q11" s="5">
        <v>270517.5232447405</v>
      </c>
      <c r="R11" s="5">
        <v>172976.31367403036</v>
      </c>
      <c r="S11" s="5">
        <v>247413.88176499412</v>
      </c>
      <c r="T11" s="5">
        <v>320121.74192809494</v>
      </c>
      <c r="U11" s="5">
        <v>191963.33269002859</v>
      </c>
      <c r="V11" s="5">
        <v>191438.8427100011</v>
      </c>
      <c r="W11" s="5">
        <v>191438.8427100011</v>
      </c>
      <c r="X11" s="19"/>
    </row>
    <row r="12" spans="1:24">
      <c r="A12" s="97" t="s">
        <v>138</v>
      </c>
      <c r="B12" s="97"/>
      <c r="C12" s="17">
        <v>3670100.7183111133</v>
      </c>
      <c r="D12" s="17">
        <v>2906715.0490483949</v>
      </c>
      <c r="E12" s="17">
        <v>2832810.6187718124</v>
      </c>
      <c r="F12" s="17">
        <v>4529558.7471050732</v>
      </c>
      <c r="G12" s="17">
        <v>3439891.2899863105</v>
      </c>
      <c r="H12" s="17">
        <v>4043619.9495480945</v>
      </c>
      <c r="I12" s="17">
        <v>3762682.9536551167</v>
      </c>
      <c r="J12" s="17">
        <v>2882025.9838342699</v>
      </c>
      <c r="K12" s="17">
        <v>2766318.8928342606</v>
      </c>
      <c r="L12" s="17">
        <v>3350760.1290289387</v>
      </c>
      <c r="M12" s="17">
        <v>4547704.2831081674</v>
      </c>
      <c r="N12" s="17">
        <v>2837543.9911405556</v>
      </c>
      <c r="O12" s="17">
        <v>2484821.4877024326</v>
      </c>
      <c r="P12" s="17">
        <v>2487384.867845058</v>
      </c>
      <c r="Q12" s="17">
        <v>4485228.4988301732</v>
      </c>
      <c r="R12" s="17">
        <v>3140705.4360229135</v>
      </c>
      <c r="S12" s="17">
        <v>4418768.3764080545</v>
      </c>
      <c r="T12" s="17">
        <v>3441483.6334942989</v>
      </c>
      <c r="U12" s="17">
        <v>2798914.1276974883</v>
      </c>
      <c r="V12" s="17">
        <v>3417123.5305073396</v>
      </c>
      <c r="W12" s="17">
        <v>2368175.2380104093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1054735.4557557262</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603133.68404664518</v>
      </c>
      <c r="O15" s="5">
        <v>267115.10000002116</v>
      </c>
      <c r="P15" s="5">
        <v>267115.10000002116</v>
      </c>
      <c r="Q15" s="5">
        <v>1314574.089045766</v>
      </c>
      <c r="R15" s="5">
        <v>267115.10000002116</v>
      </c>
      <c r="S15" s="5">
        <v>267115.10000002116</v>
      </c>
      <c r="T15" s="5">
        <v>267115.10000002116</v>
      </c>
      <c r="U15" s="5">
        <v>267846.92219180166</v>
      </c>
      <c r="V15" s="5">
        <v>267115.10000002116</v>
      </c>
      <c r="W15" s="5">
        <v>267115.10000002116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28006.120578482725</v>
      </c>
      <c r="O18" s="5">
        <v>28006.120578482725</v>
      </c>
      <c r="P18" s="5">
        <v>28730.690429480946</v>
      </c>
      <c r="Q18" s="5">
        <v>28050.832047095919</v>
      </c>
      <c r="R18" s="5">
        <v>27974.190429480881</v>
      </c>
      <c r="S18" s="5">
        <v>28673.911327084988</v>
      </c>
      <c r="T18" s="5">
        <v>30197.673951176934</v>
      </c>
      <c r="U18" s="5">
        <v>31472.977020530903</v>
      </c>
      <c r="V18" s="5">
        <v>31386.985280037617</v>
      </c>
      <c r="W18" s="5">
        <v>35988.669832474377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55813.286186833888</v>
      </c>
      <c r="O20" s="5">
        <v>59316.61079548765</v>
      </c>
      <c r="P20" s="5">
        <v>61313.242233604644</v>
      </c>
      <c r="Q20" s="5">
        <v>61481.223719176051</v>
      </c>
      <c r="R20" s="5">
        <v>61313.242233604644</v>
      </c>
      <c r="S20" s="5">
        <v>61313.242233604644</v>
      </c>
      <c r="T20" s="5">
        <v>61313.242233604644</v>
      </c>
      <c r="U20" s="5">
        <v>61481.223719176051</v>
      </c>
      <c r="V20" s="5">
        <v>61313.242233604644</v>
      </c>
      <c r="W20" s="5">
        <v>61313.242233604644</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799117.11937144538</v>
      </c>
      <c r="T21" s="5">
        <v>81041.874800005215</v>
      </c>
      <c r="U21" s="5">
        <v>81263.907333703872</v>
      </c>
      <c r="V21" s="5">
        <v>492941.00447953527</v>
      </c>
      <c r="W21" s="5">
        <v>82863.152800005526</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60664.884553677068</v>
      </c>
      <c r="O22" s="5">
        <v>60664.884553677068</v>
      </c>
      <c r="P22" s="5">
        <v>60664.884553677068</v>
      </c>
      <c r="Q22" s="5">
        <v>62431.230185978297</v>
      </c>
      <c r="R22" s="5">
        <v>64979.059232491774</v>
      </c>
      <c r="S22" s="5">
        <v>83446.41748999944</v>
      </c>
      <c r="T22" s="5">
        <v>197029.67558809649</v>
      </c>
      <c r="U22" s="5">
        <v>67716.876658687688</v>
      </c>
      <c r="V22" s="5">
        <v>67531.857870002743</v>
      </c>
      <c r="W22" s="5">
        <v>67531.857870002743</v>
      </c>
    </row>
    <row r="23" spans="1:23">
      <c r="A23" s="97" t="s">
        <v>138</v>
      </c>
      <c r="B23" s="97"/>
      <c r="C23" s="17">
        <v>1355023.9959358477</v>
      </c>
      <c r="D23" s="17">
        <v>842500.16858013801</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972044.83346565405</v>
      </c>
      <c r="O23" s="17">
        <v>639529.57402768382</v>
      </c>
      <c r="P23" s="17">
        <v>642250.77531679894</v>
      </c>
      <c r="Q23" s="17">
        <v>1691579.1012024153</v>
      </c>
      <c r="R23" s="17">
        <v>643677.81999561377</v>
      </c>
      <c r="S23" s="17">
        <v>1379586.8904221654</v>
      </c>
      <c r="T23" s="17">
        <v>776618.66657291411</v>
      </c>
      <c r="U23" s="17">
        <v>650086.35240336193</v>
      </c>
      <c r="V23" s="17">
        <v>1060209.2898632111</v>
      </c>
      <c r="W23" s="17">
        <v>654733.12273611815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439210.30000000668</v>
      </c>
      <c r="E26" s="5">
        <v>440413.6158904176</v>
      </c>
      <c r="F26" s="5">
        <v>1079245.698234261</v>
      </c>
      <c r="G26" s="5">
        <v>995431.53893792466</v>
      </c>
      <c r="H26" s="5">
        <v>1144011.1849568628</v>
      </c>
      <c r="I26" s="5">
        <v>440413.6158904176</v>
      </c>
      <c r="J26" s="5">
        <v>401375.30000001093</v>
      </c>
      <c r="K26" s="5">
        <v>401375.30000001093</v>
      </c>
      <c r="L26" s="5">
        <v>1045982.379650244</v>
      </c>
      <c r="M26" s="5">
        <v>686695.76572863245</v>
      </c>
      <c r="N26" s="5">
        <v>401375.30000001093</v>
      </c>
      <c r="O26" s="5">
        <v>401375.30000001093</v>
      </c>
      <c r="P26" s="5">
        <v>401375.30000001093</v>
      </c>
      <c r="Q26" s="5">
        <v>1280584.6422211467</v>
      </c>
      <c r="R26" s="5">
        <v>438866.54827637685</v>
      </c>
      <c r="S26" s="5">
        <v>752342.48194166785</v>
      </c>
      <c r="T26" s="5">
        <v>335064.16560001287</v>
      </c>
      <c r="U26" s="5">
        <v>335982.14961535519</v>
      </c>
      <c r="V26" s="5">
        <v>979671.24525024602</v>
      </c>
      <c r="W26" s="5">
        <v>335064.16560001287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50577.828559992799</v>
      </c>
      <c r="T32" s="5">
        <v>50577.828559992799</v>
      </c>
      <c r="U32" s="5">
        <v>62405.858410764755</v>
      </c>
      <c r="V32" s="5">
        <v>73549.888770868623</v>
      </c>
      <c r="W32" s="5">
        <v>74068.608559989269</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157872.75843744076</v>
      </c>
      <c r="R33" s="5">
        <v>57920.91527000218</v>
      </c>
      <c r="S33" s="5">
        <v>98796.313204998558</v>
      </c>
      <c r="T33" s="5">
        <v>57920.91527000218</v>
      </c>
      <c r="U33" s="5">
        <v>58079.602709098101</v>
      </c>
      <c r="V33" s="5">
        <v>57920.91527000218</v>
      </c>
      <c r="W33" s="5">
        <v>57920.91527000218</v>
      </c>
    </row>
    <row r="34" spans="1:23">
      <c r="A34" s="97" t="s">
        <v>138</v>
      </c>
      <c r="B34" s="97"/>
      <c r="C34" s="17">
        <v>893823.2026196376</v>
      </c>
      <c r="D34" s="17">
        <v>636564.31583016354</v>
      </c>
      <c r="E34" s="17">
        <v>638308.32765435567</v>
      </c>
      <c r="F34" s="17">
        <v>1276599.7140644179</v>
      </c>
      <c r="G34" s="17">
        <v>1192785.5547680815</v>
      </c>
      <c r="H34" s="17">
        <v>1341365.2007870197</v>
      </c>
      <c r="I34" s="17">
        <v>638308.32765435567</v>
      </c>
      <c r="J34" s="17">
        <v>594621.36583016708</v>
      </c>
      <c r="K34" s="17">
        <v>594621.36583016708</v>
      </c>
      <c r="L34" s="17">
        <v>1239228.4454804</v>
      </c>
      <c r="M34" s="17">
        <v>880471.27283503569</v>
      </c>
      <c r="N34" s="17">
        <v>594621.36583016708</v>
      </c>
      <c r="O34" s="17">
        <v>590203.40583001496</v>
      </c>
      <c r="P34" s="17">
        <v>588433.19583001465</v>
      </c>
      <c r="Q34" s="17">
        <v>1567948.1811653285</v>
      </c>
      <c r="R34" s="17">
        <v>625924.44410638057</v>
      </c>
      <c r="S34" s="17">
        <v>975162.62370666838</v>
      </c>
      <c r="T34" s="17">
        <v>517008.909430017</v>
      </c>
      <c r="U34" s="17">
        <v>528580.56265851459</v>
      </c>
      <c r="V34" s="17">
        <v>1183057.9712911255</v>
      </c>
      <c r="W34" s="17">
        <v>538969.6114300132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21100.813198174947</v>
      </c>
      <c r="V40" s="5">
        <v>21043.160703097983</v>
      </c>
      <c r="W40" s="5">
        <v>21043.160703097983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1761.7149769014031</v>
      </c>
      <c r="Q42" s="5">
        <v>1766.5415932764752</v>
      </c>
      <c r="R42" s="5">
        <v>1761.7149769014031</v>
      </c>
      <c r="S42" s="5">
        <v>1761.7149769014031</v>
      </c>
      <c r="T42" s="5">
        <v>2653.24687360694</v>
      </c>
      <c r="U42" s="5">
        <v>7693.0140476764309</v>
      </c>
      <c r="V42" s="5">
        <v>7671.9948836117464</v>
      </c>
      <c r="W42" s="5">
        <v>8288.2293748866086</v>
      </c>
    </row>
    <row r="43" spans="1:23">
      <c r="A43" s="6" t="s">
        <v>146</v>
      </c>
      <c r="B43" s="6" t="s">
        <v>120</v>
      </c>
      <c r="C43" s="5">
        <v>182213.76860000237</v>
      </c>
      <c r="D43" s="5">
        <v>195788.87814000165</v>
      </c>
      <c r="E43" s="5">
        <v>196325.28602531675</v>
      </c>
      <c r="F43" s="5">
        <v>200904.16014000162</v>
      </c>
      <c r="G43" s="5">
        <v>212612.96013999981</v>
      </c>
      <c r="H43" s="5">
        <v>224321.76014000259</v>
      </c>
      <c r="I43" s="5">
        <v>237019.55520228724</v>
      </c>
      <c r="J43" s="5">
        <v>248378.81292587364</v>
      </c>
      <c r="K43" s="5">
        <v>260438.87692587503</v>
      </c>
      <c r="L43" s="5">
        <v>260438.87692587503</v>
      </c>
      <c r="M43" s="5">
        <v>261152.40809553501</v>
      </c>
      <c r="N43" s="5">
        <v>260438.87692587503</v>
      </c>
      <c r="O43" s="5">
        <v>258033.32692587515</v>
      </c>
      <c r="P43" s="5">
        <v>258033.32692587515</v>
      </c>
      <c r="Q43" s="5">
        <v>258740.26754758993</v>
      </c>
      <c r="R43" s="5">
        <v>258033.32692587515</v>
      </c>
      <c r="S43" s="5">
        <v>254954.2229258751</v>
      </c>
      <c r="T43" s="5">
        <v>924868.22320584615</v>
      </c>
      <c r="U43" s="5">
        <v>246831.18507087868</v>
      </c>
      <c r="V43" s="5">
        <v>232946.87692587482</v>
      </c>
      <c r="W43" s="5">
        <v>232946.87692587482</v>
      </c>
    </row>
    <row r="44" spans="1:23">
      <c r="A44" s="6" t="s">
        <v>146</v>
      </c>
      <c r="B44" s="6" t="s">
        <v>121</v>
      </c>
      <c r="C44" s="5">
        <v>25184.061070000094</v>
      </c>
      <c r="D44" s="5">
        <v>25184.061070000094</v>
      </c>
      <c r="E44" s="5">
        <v>25253.058497589129</v>
      </c>
      <c r="F44" s="5">
        <v>28206.081070000302</v>
      </c>
      <c r="G44" s="5">
        <v>29717.091069999758</v>
      </c>
      <c r="H44" s="5">
        <v>31228.101069999644</v>
      </c>
      <c r="I44" s="5">
        <v>32828.807264712421</v>
      </c>
      <c r="J44" s="5">
        <v>34250.121070000372</v>
      </c>
      <c r="K44" s="5">
        <v>35761.131070001036</v>
      </c>
      <c r="L44" s="5">
        <v>35761.131070001036</v>
      </c>
      <c r="M44" s="5">
        <v>35859.10677156267</v>
      </c>
      <c r="N44" s="5">
        <v>35761.131070001036</v>
      </c>
      <c r="O44" s="5">
        <v>35761.131070001036</v>
      </c>
      <c r="P44" s="5">
        <v>35761.131070001036</v>
      </c>
      <c r="Q44" s="5">
        <v>35859.10677156267</v>
      </c>
      <c r="R44" s="5">
        <v>35761.131070001036</v>
      </c>
      <c r="S44" s="5">
        <v>35761.131070001036</v>
      </c>
      <c r="T44" s="5">
        <v>35761.131070001036</v>
      </c>
      <c r="U44" s="5">
        <v>35859.10677156267</v>
      </c>
      <c r="V44" s="5">
        <v>35761.131070001036</v>
      </c>
      <c r="W44" s="5">
        <v>35761.131070001036</v>
      </c>
    </row>
    <row r="45" spans="1:23">
      <c r="A45" s="97" t="s">
        <v>138</v>
      </c>
      <c r="B45" s="97"/>
      <c r="C45" s="17">
        <v>1076486.6596735935</v>
      </c>
      <c r="D45" s="17">
        <v>1090061.7692135929</v>
      </c>
      <c r="E45" s="17">
        <v>1093048.2398141776</v>
      </c>
      <c r="F45" s="17">
        <v>1098199.071213593</v>
      </c>
      <c r="G45" s="17">
        <v>1111418.8812135907</v>
      </c>
      <c r="H45" s="17">
        <v>1566567.894756437</v>
      </c>
      <c r="I45" s="17">
        <v>1985576.3011632338</v>
      </c>
      <c r="J45" s="17">
        <v>1151717.7639994652</v>
      </c>
      <c r="K45" s="17">
        <v>1111514.8379994684</v>
      </c>
      <c r="L45" s="17">
        <v>1057740.8379994696</v>
      </c>
      <c r="M45" s="17">
        <v>1002865.9087885121</v>
      </c>
      <c r="N45" s="17">
        <v>942510.83799947612</v>
      </c>
      <c r="O45" s="17">
        <v>937086.03799947584</v>
      </c>
      <c r="P45" s="17">
        <v>938685.15297637729</v>
      </c>
      <c r="Q45" s="17">
        <v>941256.89312151785</v>
      </c>
      <c r="R45" s="17">
        <v>1380614.3565192211</v>
      </c>
      <c r="S45" s="17">
        <v>1777557.3764157547</v>
      </c>
      <c r="T45" s="17">
        <v>1606411.5811530538</v>
      </c>
      <c r="U45" s="17">
        <v>906122.89520148642</v>
      </c>
      <c r="V45" s="17">
        <v>890437.24358618062</v>
      </c>
      <c r="W45" s="17">
        <v>891053.47807745542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11068.676100970619</v>
      </c>
      <c r="R51" s="5">
        <v>11038.433816541727</v>
      </c>
      <c r="S51" s="5">
        <v>12229.239963730544</v>
      </c>
      <c r="T51" s="5">
        <v>12229.239963730544</v>
      </c>
      <c r="U51" s="5">
        <v>13344.75011713684</v>
      </c>
      <c r="V51" s="5">
        <v>13308.289051243017</v>
      </c>
      <c r="W51" s="5">
        <v>13308.289051243017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3251.0515444431694</v>
      </c>
      <c r="M53" s="5">
        <v>6476.8165799474382</v>
      </c>
      <c r="N53" s="5">
        <v>10045.382620152857</v>
      </c>
      <c r="O53" s="5">
        <v>10045.382620152857</v>
      </c>
      <c r="P53" s="5">
        <v>10058.65649676228</v>
      </c>
      <c r="Q53" s="5">
        <v>15384.061897780241</v>
      </c>
      <c r="R53" s="5">
        <v>15342.028941775376</v>
      </c>
      <c r="S53" s="5">
        <v>16132.243700927631</v>
      </c>
      <c r="T53" s="5">
        <v>17396.390016772457</v>
      </c>
      <c r="U53" s="5">
        <v>17444.051359284156</v>
      </c>
      <c r="V53" s="5">
        <v>17396.390016772457</v>
      </c>
      <c r="W53" s="5">
        <v>17396.390016772457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281272.74754313903</v>
      </c>
      <c r="S54" s="5">
        <v>65814.015199998641</v>
      </c>
      <c r="T54" s="5">
        <v>319532.85935900285</v>
      </c>
      <c r="U54" s="5">
        <v>489705.56688218674</v>
      </c>
      <c r="V54" s="5">
        <v>61429.041199998312</v>
      </c>
      <c r="W54" s="5">
        <v>61429.041199998312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14354.42784975878</v>
      </c>
      <c r="R55" s="5">
        <v>14315.208101535407</v>
      </c>
      <c r="S55" s="5">
        <v>29410.01999999506</v>
      </c>
      <c r="T55" s="5">
        <v>29410.01999999506</v>
      </c>
      <c r="U55" s="5">
        <v>30307.746550680105</v>
      </c>
      <c r="V55" s="5">
        <v>30224.938499995202</v>
      </c>
      <c r="W55" s="5">
        <v>30224.938499995202</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162242.21997012981</v>
      </c>
      <c r="M56" s="17">
        <v>165903.57724789626</v>
      </c>
      <c r="N56" s="17">
        <v>165490.98684644507</v>
      </c>
      <c r="O56" s="17">
        <v>155126.5028464444</v>
      </c>
      <c r="P56" s="17">
        <v>155139.7767230538</v>
      </c>
      <c r="Q56" s="17">
        <v>121122.12081607345</v>
      </c>
      <c r="R56" s="17">
        <v>327612.84840288496</v>
      </c>
      <c r="S56" s="17">
        <v>123585.51886465187</v>
      </c>
      <c r="T56" s="17">
        <v>378568.50933950092</v>
      </c>
      <c r="U56" s="17">
        <v>550802.11490928789</v>
      </c>
      <c r="V56" s="17">
        <v>122358.65876800899</v>
      </c>
      <c r="W56" s="17">
        <v>122358.65876800899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1770652.2638191707</v>
      </c>
      <c r="D4" s="5">
        <v>965387.05000000086</v>
      </c>
      <c r="E4" s="5">
        <v>888089.77479454095</v>
      </c>
      <c r="F4" s="5">
        <v>2569565.9548786194</v>
      </c>
      <c r="G4" s="5">
        <v>1441884.5389417589</v>
      </c>
      <c r="H4" s="5">
        <v>1590464.1849605904</v>
      </c>
      <c r="I4" s="5">
        <v>888089.77479454095</v>
      </c>
      <c r="J4" s="5">
        <v>847828.30000002519</v>
      </c>
      <c r="K4" s="5">
        <v>776482.30000001297</v>
      </c>
      <c r="L4" s="5">
        <v>1421089.3796502466</v>
      </c>
      <c r="M4" s="5">
        <v>2667302.7558231894</v>
      </c>
      <c r="N4" s="5">
        <v>620818.30000002345</v>
      </c>
      <c r="O4" s="5">
        <v>620818.30000002345</v>
      </c>
      <c r="P4" s="5">
        <v>620818.30000002345</v>
      </c>
      <c r="Q4" s="5">
        <v>2380219.2596414327</v>
      </c>
      <c r="R4" s="5">
        <v>826963.71592396323</v>
      </c>
      <c r="S4" s="5">
        <v>998401.76902248047</v>
      </c>
      <c r="T4" s="5">
        <v>560282.30000001274</v>
      </c>
      <c r="U4" s="5">
        <v>561817.32000001252</v>
      </c>
      <c r="V4" s="5">
        <v>1204889.3796502461</v>
      </c>
      <c r="W4" s="5">
        <v>560282.30000001274</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98720.817657433465</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83559.851277393202</v>
      </c>
      <c r="S7" s="5">
        <v>83559.851277393202</v>
      </c>
      <c r="T7" s="5">
        <v>83559.851277393202</v>
      </c>
      <c r="U7" s="5">
        <v>77113.343472674082</v>
      </c>
      <c r="V7" s="5">
        <v>75087.051277393766</v>
      </c>
      <c r="W7" s="5">
        <v>75342.307011409168</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90195.922095497823</v>
      </c>
      <c r="R9" s="5">
        <v>90317.579291638511</v>
      </c>
      <c r="S9" s="5">
        <v>99446.132942805154</v>
      </c>
      <c r="T9" s="5">
        <v>102945.21503714862</v>
      </c>
      <c r="U9" s="5">
        <v>103227.25672218185</v>
      </c>
      <c r="V9" s="5">
        <v>104499.07305288874</v>
      </c>
      <c r="W9" s="5">
        <v>125432.09376740505</v>
      </c>
      <c r="X9" s="19"/>
    </row>
    <row r="10" spans="1:24">
      <c r="A10" s="6" t="s">
        <v>77</v>
      </c>
      <c r="B10" s="6" t="s">
        <v>120</v>
      </c>
      <c r="C10" s="5">
        <v>412630.085560003</v>
      </c>
      <c r="D10" s="5">
        <v>455166.54600000015</v>
      </c>
      <c r="E10" s="5">
        <v>456413.57763287681</v>
      </c>
      <c r="F10" s="5">
        <v>460435.28646000079</v>
      </c>
      <c r="G10" s="5">
        <v>472255.1737000054</v>
      </c>
      <c r="H10" s="5">
        <v>484006.5644600041</v>
      </c>
      <c r="I10" s="5">
        <v>497425.71511331783</v>
      </c>
      <c r="J10" s="5">
        <v>508126.69246000383</v>
      </c>
      <c r="K10" s="5">
        <v>516028.59145999793</v>
      </c>
      <c r="L10" s="5">
        <v>513920.87145999813</v>
      </c>
      <c r="M10" s="5">
        <v>515328.87384755968</v>
      </c>
      <c r="N10" s="5">
        <v>513920.87145999813</v>
      </c>
      <c r="O10" s="5">
        <v>501150.83745999768</v>
      </c>
      <c r="P10" s="5">
        <v>501150.83745999768</v>
      </c>
      <c r="Q10" s="5">
        <v>495831.77907713689</v>
      </c>
      <c r="R10" s="5">
        <v>480671.48144031357</v>
      </c>
      <c r="S10" s="5">
        <v>479260.14435999276</v>
      </c>
      <c r="T10" s="5">
        <v>451355.76435999462</v>
      </c>
      <c r="U10" s="5">
        <v>429492.67198467883</v>
      </c>
      <c r="V10" s="5">
        <v>420264.42965150333</v>
      </c>
      <c r="W10" s="5">
        <v>418051.32365150313</v>
      </c>
      <c r="X10" s="19"/>
    </row>
    <row r="11" spans="1:24">
      <c r="A11" s="6" t="s">
        <v>77</v>
      </c>
      <c r="B11" s="6" t="s">
        <v>121</v>
      </c>
      <c r="C11" s="5">
        <v>134511.17421000206</v>
      </c>
      <c r="D11" s="5">
        <v>147596.08071000196</v>
      </c>
      <c r="E11" s="5">
        <v>148000.45353386499</v>
      </c>
      <c r="F11" s="5">
        <v>150676.78071000226</v>
      </c>
      <c r="G11" s="5">
        <v>152217.13071000151</v>
      </c>
      <c r="H11" s="5">
        <v>153751.61271000304</v>
      </c>
      <c r="I11" s="5">
        <v>155687.99975852334</v>
      </c>
      <c r="J11" s="5">
        <v>156773.63271000286</v>
      </c>
      <c r="K11" s="5">
        <v>158284.64271000336</v>
      </c>
      <c r="L11" s="5">
        <v>158284.64271000336</v>
      </c>
      <c r="M11" s="5">
        <v>158718.29926537329</v>
      </c>
      <c r="N11" s="5">
        <v>158284.64271000336</v>
      </c>
      <c r="O11" s="5">
        <v>158284.64271000336</v>
      </c>
      <c r="P11" s="5">
        <v>158284.64271000336</v>
      </c>
      <c r="Q11" s="5">
        <v>156676.07946682701</v>
      </c>
      <c r="R11" s="5">
        <v>160065.3044227318</v>
      </c>
      <c r="S11" s="5">
        <v>184028.34871000116</v>
      </c>
      <c r="T11" s="5">
        <v>180104.01571000161</v>
      </c>
      <c r="U11" s="5">
        <v>191403.78503715259</v>
      </c>
      <c r="V11" s="5">
        <v>211602.71243411175</v>
      </c>
      <c r="W11" s="5">
        <v>211602.71243411175</v>
      </c>
      <c r="X11" s="19"/>
    </row>
    <row r="12" spans="1:24">
      <c r="A12" s="97" t="s">
        <v>138</v>
      </c>
      <c r="B12" s="97"/>
      <c r="C12" s="17">
        <v>3663362.9785851152</v>
      </c>
      <c r="D12" s="17">
        <v>2906715.0490484084</v>
      </c>
      <c r="E12" s="17">
        <v>2832810.6187718487</v>
      </c>
      <c r="F12" s="17">
        <v>4529770.8855651114</v>
      </c>
      <c r="G12" s="17">
        <v>3440243.8556901729</v>
      </c>
      <c r="H12" s="17">
        <v>4044038.578011848</v>
      </c>
      <c r="I12" s="17">
        <v>3763112.6194161582</v>
      </c>
      <c r="J12" s="17">
        <v>2882507.6875084382</v>
      </c>
      <c r="K12" s="17">
        <v>2766800.5965099242</v>
      </c>
      <c r="L12" s="17">
        <v>3349494.8311586212</v>
      </c>
      <c r="M12" s="17">
        <v>4563394.9871986937</v>
      </c>
      <c r="N12" s="17">
        <v>2450569.3873089901</v>
      </c>
      <c r="O12" s="17">
        <v>2430362.143308837</v>
      </c>
      <c r="P12" s="17">
        <v>2428226.0833088369</v>
      </c>
      <c r="Q12" s="17">
        <v>4146769.0147926789</v>
      </c>
      <c r="R12" s="17">
        <v>3022028.2089011823</v>
      </c>
      <c r="S12" s="17">
        <v>3614411.0647544554</v>
      </c>
      <c r="T12" s="17">
        <v>2306010.6373869563</v>
      </c>
      <c r="U12" s="17">
        <v>2267819.8269670508</v>
      </c>
      <c r="V12" s="17">
        <v>2918636.0590685434</v>
      </c>
      <c r="W12" s="17">
        <v>2293004.1498668413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219443.00000001275</v>
      </c>
      <c r="O15" s="5">
        <v>219443.00000001275</v>
      </c>
      <c r="P15" s="5">
        <v>219443.00000001275</v>
      </c>
      <c r="Q15" s="5">
        <v>1266771.3806351628</v>
      </c>
      <c r="R15" s="5">
        <v>219443.00000001275</v>
      </c>
      <c r="S15" s="5">
        <v>219443.00000001275</v>
      </c>
      <c r="T15" s="5">
        <v>219443.00000001275</v>
      </c>
      <c r="U15" s="5">
        <v>220044.2136986425</v>
      </c>
      <c r="V15" s="5">
        <v>219443.00000001275</v>
      </c>
      <c r="W15" s="5">
        <v>219443.00000001275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52999.298015742672</v>
      </c>
      <c r="W20" s="5">
        <v>52999.298015742672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62100.694500005287</v>
      </c>
      <c r="T21" s="5">
        <v>60726.094500005427</v>
      </c>
      <c r="U21" s="5">
        <v>60892.467361649258</v>
      </c>
      <c r="V21" s="5">
        <v>44207.984500004335</v>
      </c>
      <c r="W21" s="5">
        <v>41994.878500004161</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54621.524370000647</v>
      </c>
      <c r="O22" s="5">
        <v>54621.524370000647</v>
      </c>
      <c r="P22" s="5">
        <v>54621.524370000647</v>
      </c>
      <c r="Q22" s="5">
        <v>54771.172381973221</v>
      </c>
      <c r="R22" s="5">
        <v>54621.524370000647</v>
      </c>
      <c r="S22" s="5">
        <v>54099.32437000057</v>
      </c>
      <c r="T22" s="5">
        <v>50174.991370001051</v>
      </c>
      <c r="U22" s="5">
        <v>61118.790767453364</v>
      </c>
      <c r="V22" s="5">
        <v>81673.68809411113</v>
      </c>
      <c r="W22" s="5">
        <v>81673.68809411113</v>
      </c>
    </row>
    <row r="23" spans="1:23">
      <c r="A23" s="97" t="s">
        <v>138</v>
      </c>
      <c r="B23" s="97"/>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573008.65858013579</v>
      </c>
      <c r="O23" s="17">
        <v>573008.65858013579</v>
      </c>
      <c r="P23" s="17">
        <v>573008.65858013579</v>
      </c>
      <c r="Q23" s="17">
        <v>1620547.1396497516</v>
      </c>
      <c r="R23" s="17">
        <v>570121.52858013602</v>
      </c>
      <c r="S23" s="17">
        <v>549324.89498013537</v>
      </c>
      <c r="T23" s="17">
        <v>544025.96198013611</v>
      </c>
      <c r="U23" s="17">
        <v>556322.77773542376</v>
      </c>
      <c r="V23" s="17">
        <v>560560.40671998519</v>
      </c>
      <c r="W23" s="17">
        <v>558347.30071998504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439210.30000000657</v>
      </c>
      <c r="E26" s="5">
        <v>440413.61589041771</v>
      </c>
      <c r="F26" s="5">
        <v>1079245.698234261</v>
      </c>
      <c r="G26" s="5">
        <v>995431.53894174437</v>
      </c>
      <c r="H26" s="5">
        <v>1144011.1849605755</v>
      </c>
      <c r="I26" s="5">
        <v>440413.61589041771</v>
      </c>
      <c r="J26" s="5">
        <v>401375.30000001081</v>
      </c>
      <c r="K26" s="5">
        <v>401375.30000001081</v>
      </c>
      <c r="L26" s="5">
        <v>1045982.3796502441</v>
      </c>
      <c r="M26" s="5">
        <v>686695.76572863234</v>
      </c>
      <c r="N26" s="5">
        <v>401375.30000001081</v>
      </c>
      <c r="O26" s="5">
        <v>401375.30000001081</v>
      </c>
      <c r="P26" s="5">
        <v>401375.30000001081</v>
      </c>
      <c r="Q26" s="5">
        <v>1113447.8790062701</v>
      </c>
      <c r="R26" s="5">
        <v>607520.71592395043</v>
      </c>
      <c r="S26" s="5">
        <v>778958.76902246778</v>
      </c>
      <c r="T26" s="5">
        <v>340839.3</v>
      </c>
      <c r="U26" s="5">
        <v>341773.10630136996</v>
      </c>
      <c r="V26" s="5">
        <v>985446.37965023343</v>
      </c>
      <c r="W26" s="5">
        <v>340839.3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37405.664094351465</v>
      </c>
      <c r="U31" s="5">
        <v>37508.145365842865</v>
      </c>
      <c r="V31" s="5">
        <v>37405.664094351465</v>
      </c>
      <c r="W31" s="5">
        <v>37405.664094351465</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51003.450229460315</v>
      </c>
      <c r="R32" s="5">
        <v>50864.096540308805</v>
      </c>
      <c r="S32" s="5">
        <v>75830.417059988948</v>
      </c>
      <c r="T32" s="5">
        <v>75830.417059988948</v>
      </c>
      <c r="U32" s="5">
        <v>76038.171627276563</v>
      </c>
      <c r="V32" s="5">
        <v>95779.83747267627</v>
      </c>
      <c r="W32" s="5">
        <v>95779.83747267627</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54911.637065261857</v>
      </c>
      <c r="R33" s="5">
        <v>54761.60527000155</v>
      </c>
      <c r="S33" s="5">
        <v>53456.105270001506</v>
      </c>
      <c r="T33" s="5">
        <v>53456.105270001506</v>
      </c>
      <c r="U33" s="5">
        <v>53602.56035293304</v>
      </c>
      <c r="V33" s="5">
        <v>53456.105270001506</v>
      </c>
      <c r="W33" s="5">
        <v>53456.105270001506</v>
      </c>
    </row>
    <row r="34" spans="1:23">
      <c r="A34" s="97" t="s">
        <v>138</v>
      </c>
      <c r="B34" s="97"/>
      <c r="C34" s="17">
        <v>893823.20261963771</v>
      </c>
      <c r="D34" s="17">
        <v>636564.31583016342</v>
      </c>
      <c r="E34" s="17">
        <v>638308.32765435579</v>
      </c>
      <c r="F34" s="17">
        <v>1276599.7140644179</v>
      </c>
      <c r="G34" s="17">
        <v>1192785.5547719011</v>
      </c>
      <c r="H34" s="17">
        <v>1341365.2007907324</v>
      </c>
      <c r="I34" s="17">
        <v>638308.32765435579</v>
      </c>
      <c r="J34" s="17">
        <v>594621.36583016696</v>
      </c>
      <c r="K34" s="17">
        <v>594621.36583016696</v>
      </c>
      <c r="L34" s="17">
        <v>1239228.4454804002</v>
      </c>
      <c r="M34" s="17">
        <v>880471.27283503558</v>
      </c>
      <c r="N34" s="17">
        <v>594621.36583016696</v>
      </c>
      <c r="O34" s="17">
        <v>590203.40583001485</v>
      </c>
      <c r="P34" s="17">
        <v>588433.19583001453</v>
      </c>
      <c r="Q34" s="17">
        <v>1298137.3488544256</v>
      </c>
      <c r="R34" s="17">
        <v>791705.5697342694</v>
      </c>
      <c r="S34" s="17">
        <v>981691.29135246726</v>
      </c>
      <c r="T34" s="17">
        <v>547070.90442434303</v>
      </c>
      <c r="U34" s="17">
        <v>547035.45882550546</v>
      </c>
      <c r="V34" s="17">
        <v>1210097.3264872637</v>
      </c>
      <c r="W34" s="17">
        <v>565490.24683703005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6262.4196000554075</v>
      </c>
    </row>
    <row r="43" spans="1:23">
      <c r="A43" s="6" t="s">
        <v>146</v>
      </c>
      <c r="B43" s="6" t="s">
        <v>120</v>
      </c>
      <c r="C43" s="5">
        <v>182213.76860000237</v>
      </c>
      <c r="D43" s="5">
        <v>195788.87814000165</v>
      </c>
      <c r="E43" s="5">
        <v>196325.28602531675</v>
      </c>
      <c r="F43" s="5">
        <v>201057.61860000234</v>
      </c>
      <c r="G43" s="5">
        <v>212877.50584000695</v>
      </c>
      <c r="H43" s="5">
        <v>224628.89660000565</v>
      </c>
      <c r="I43" s="5">
        <v>237337.42350575779</v>
      </c>
      <c r="J43" s="5">
        <v>248749.02460000536</v>
      </c>
      <c r="K43" s="5">
        <v>260809.08860000002</v>
      </c>
      <c r="L43" s="5">
        <v>260809.08860000002</v>
      </c>
      <c r="M43" s="5">
        <v>261523.63404821922</v>
      </c>
      <c r="N43" s="5">
        <v>260809.08860000002</v>
      </c>
      <c r="O43" s="5">
        <v>258403.53860000015</v>
      </c>
      <c r="P43" s="5">
        <v>258403.53860000015</v>
      </c>
      <c r="Q43" s="5">
        <v>259111.49350027411</v>
      </c>
      <c r="R43" s="5">
        <v>258403.53860000015</v>
      </c>
      <c r="S43" s="5">
        <v>255324.43460000012</v>
      </c>
      <c r="T43" s="5">
        <v>236080.03460000115</v>
      </c>
      <c r="U43" s="5">
        <v>227905.28664000222</v>
      </c>
      <c r="V43" s="5">
        <v>214072.68860000087</v>
      </c>
      <c r="W43" s="5">
        <v>214072.68860000087</v>
      </c>
    </row>
    <row r="44" spans="1:23">
      <c r="A44" s="6" t="s">
        <v>146</v>
      </c>
      <c r="B44" s="6" t="s">
        <v>121</v>
      </c>
      <c r="C44" s="5">
        <v>25184.061070000094</v>
      </c>
      <c r="D44" s="5">
        <v>25184.061070000094</v>
      </c>
      <c r="E44" s="5">
        <v>25253.058497589129</v>
      </c>
      <c r="F44" s="5">
        <v>28264.761070000444</v>
      </c>
      <c r="G44" s="5">
        <v>29805.111069999672</v>
      </c>
      <c r="H44" s="5">
        <v>31339.593070001214</v>
      </c>
      <c r="I44" s="5">
        <v>32940.60472224751</v>
      </c>
      <c r="J44" s="5">
        <v>34361.613070001054</v>
      </c>
      <c r="K44" s="5">
        <v>35872.623070001544</v>
      </c>
      <c r="L44" s="5">
        <v>35872.623070001544</v>
      </c>
      <c r="M44" s="5">
        <v>35970.904229097439</v>
      </c>
      <c r="N44" s="5">
        <v>35872.623070001544</v>
      </c>
      <c r="O44" s="5">
        <v>35872.623070001544</v>
      </c>
      <c r="P44" s="5">
        <v>35872.623070001544</v>
      </c>
      <c r="Q44" s="5">
        <v>35970.904229097439</v>
      </c>
      <c r="R44" s="5">
        <v>35872.623070001544</v>
      </c>
      <c r="S44" s="5">
        <v>35872.623070001544</v>
      </c>
      <c r="T44" s="5">
        <v>35872.623070001544</v>
      </c>
      <c r="U44" s="5">
        <v>35970.904229097439</v>
      </c>
      <c r="V44" s="5">
        <v>35872.623070001544</v>
      </c>
      <c r="W44" s="5">
        <v>35872.623070001544</v>
      </c>
    </row>
    <row r="45" spans="1:23">
      <c r="A45" s="97" t="s">
        <v>138</v>
      </c>
      <c r="B45" s="97"/>
      <c r="C45" s="17">
        <v>1076486.6596736296</v>
      </c>
      <c r="D45" s="17">
        <v>1090061.7692136287</v>
      </c>
      <c r="E45" s="17">
        <v>1093048.2398142139</v>
      </c>
      <c r="F45" s="17">
        <v>1098411.2096736298</v>
      </c>
      <c r="G45" s="17">
        <v>1111771.4469136337</v>
      </c>
      <c r="H45" s="17">
        <v>1566986.5232164774</v>
      </c>
      <c r="I45" s="17">
        <v>1986005.9669242755</v>
      </c>
      <c r="J45" s="17">
        <v>1152199.4676736335</v>
      </c>
      <c r="K45" s="17">
        <v>1111996.5416751318</v>
      </c>
      <c r="L45" s="17">
        <v>1058222.5416735951</v>
      </c>
      <c r="M45" s="17">
        <v>1003348.932198731</v>
      </c>
      <c r="N45" s="17">
        <v>942992.5416736016</v>
      </c>
      <c r="O45" s="17">
        <v>937567.74167360133</v>
      </c>
      <c r="P45" s="17">
        <v>937405.14167360147</v>
      </c>
      <c r="Q45" s="17">
        <v>939973.3749384603</v>
      </c>
      <c r="R45" s="17">
        <v>1379334.3452164452</v>
      </c>
      <c r="S45" s="17">
        <v>1776277.3651129787</v>
      </c>
      <c r="T45" s="17">
        <v>915081.63767360244</v>
      </c>
      <c r="U45" s="17">
        <v>878086.14013297798</v>
      </c>
      <c r="V45" s="17">
        <v>862477.09167359723</v>
      </c>
      <c r="W45" s="17">
        <v>868739.51127365278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53047.094657425958</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9673.9101672901797</v>
      </c>
      <c r="S51" s="5">
        <v>9673.9101672901797</v>
      </c>
      <c r="T51" s="5">
        <v>9673.9101672901797</v>
      </c>
      <c r="U51" s="5">
        <v>9700.4140307622147</v>
      </c>
      <c r="V51" s="5">
        <v>9673.9101672901797</v>
      </c>
      <c r="W51" s="5">
        <v>9929.1659013055651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4610.0589393229302</v>
      </c>
      <c r="R53" s="5">
        <v>4965.5572916279752</v>
      </c>
      <c r="S53" s="5">
        <v>14094.110942794616</v>
      </c>
      <c r="T53" s="5">
        <v>14094.110942794616</v>
      </c>
      <c r="U53" s="5">
        <v>14132.724945377613</v>
      </c>
      <c r="V53" s="5">
        <v>14094.110942794616</v>
      </c>
      <c r="W53" s="5">
        <v>28764.712057255532</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62776.149199998712</v>
      </c>
      <c r="S54" s="5">
        <v>59752.02919999812</v>
      </c>
      <c r="T54" s="5">
        <v>52466.649199998821</v>
      </c>
      <c r="U54" s="5">
        <v>37599.987406026012</v>
      </c>
      <c r="V54" s="5">
        <v>39221.08569999801</v>
      </c>
      <c r="W54" s="5">
        <v>39221.08569999801</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11022.365790494472</v>
      </c>
      <c r="R55" s="5">
        <v>14809.551712728104</v>
      </c>
      <c r="S55" s="5">
        <v>40600.295999997528</v>
      </c>
      <c r="T55" s="5">
        <v>40600.295999997528</v>
      </c>
      <c r="U55" s="5">
        <v>40711.52968766875</v>
      </c>
      <c r="V55" s="5">
        <v>40600.295999997528</v>
      </c>
      <c r="W55" s="5">
        <v>40600.295999997528</v>
      </c>
    </row>
    <row r="56" spans="1:23">
      <c r="A56" s="97" t="s">
        <v>138</v>
      </c>
      <c r="B56" s="97"/>
      <c r="C56" s="17">
        <v>181890.89308322055</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156949.65422629245</v>
      </c>
      <c r="O56" s="17">
        <v>146585.17022629178</v>
      </c>
      <c r="P56" s="17">
        <v>146381.92022629178</v>
      </c>
      <c r="Q56" s="17">
        <v>104612.62224988188</v>
      </c>
      <c r="R56" s="17">
        <v>97869.598371538392</v>
      </c>
      <c r="S56" s="17">
        <v>124120.34631008044</v>
      </c>
      <c r="T56" s="17">
        <v>116834.96631008114</v>
      </c>
      <c r="U56" s="17">
        <v>102144.65606983459</v>
      </c>
      <c r="V56" s="17">
        <v>103589.40281008033</v>
      </c>
      <c r="W56" s="17">
        <v>118515.25965855664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27056.758949724699</v>
      </c>
      <c r="V65" s="5">
        <v>26982.833378823816</v>
      </c>
      <c r="W65" s="5">
        <v>26982.833378823816</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183498.52910015985</v>
      </c>
      <c r="N67" s="17">
        <v>182997.16699879343</v>
      </c>
      <c r="O67" s="17">
        <v>182997.16699879343</v>
      </c>
      <c r="P67" s="17">
        <v>182997.16699879343</v>
      </c>
      <c r="Q67" s="17">
        <v>183498.52910015985</v>
      </c>
      <c r="R67" s="17">
        <v>182997.16699879343</v>
      </c>
      <c r="S67" s="17">
        <v>182997.16699879343</v>
      </c>
      <c r="T67" s="17">
        <v>182997.16699879343</v>
      </c>
      <c r="U67" s="17">
        <v>184230.79420330902</v>
      </c>
      <c r="V67" s="17">
        <v>181911.83137761726</v>
      </c>
      <c r="W67" s="17">
        <v>181911.83137761726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1837475.5434111427</v>
      </c>
      <c r="D4" s="5">
        <v>1725606.188145149</v>
      </c>
      <c r="E4" s="5">
        <v>1826670.5857263806</v>
      </c>
      <c r="F4" s="5">
        <v>1771081.385884006</v>
      </c>
      <c r="G4" s="5">
        <v>1757194.3363449143</v>
      </c>
      <c r="H4" s="5">
        <v>1752556.0999682182</v>
      </c>
      <c r="I4" s="5">
        <v>1863447.3276201058</v>
      </c>
      <c r="J4" s="5">
        <v>1831696.4996297238</v>
      </c>
      <c r="K4" s="5">
        <v>1399290.0667344253</v>
      </c>
      <c r="L4" s="5">
        <v>1453639.2633073295</v>
      </c>
      <c r="M4" s="5">
        <v>1457577.1111126635</v>
      </c>
      <c r="N4" s="5">
        <v>1517388.9992061167</v>
      </c>
      <c r="O4" s="5">
        <v>1569826.3000491569</v>
      </c>
      <c r="P4" s="5">
        <v>1535176.8486897587</v>
      </c>
      <c r="Q4" s="5">
        <v>1594996.1631332813</v>
      </c>
      <c r="R4" s="5">
        <v>1579347.1551539397</v>
      </c>
      <c r="S4" s="5">
        <v>1591861.3908997071</v>
      </c>
      <c r="T4" s="5">
        <v>1603840.5197186433</v>
      </c>
      <c r="U4" s="5">
        <v>1568344.2430969852</v>
      </c>
      <c r="V4" s="5">
        <v>1544238.6621015521</v>
      </c>
      <c r="W4" s="5">
        <v>1341152.8257633417</v>
      </c>
      <c r="X4" s="19"/>
    </row>
    <row r="5" spans="1:24">
      <c r="A5" s="6" t="s">
        <v>77</v>
      </c>
      <c r="B5" s="6" t="s">
        <v>114</v>
      </c>
      <c r="C5" s="5">
        <v>229711.77314851031</v>
      </c>
      <c r="D5" s="5">
        <v>260897.09782692735</v>
      </c>
      <c r="E5" s="5">
        <v>259859.21369350734</v>
      </c>
      <c r="F5" s="5">
        <v>231175.44989400753</v>
      </c>
      <c r="G5" s="5">
        <v>218503.42713276602</v>
      </c>
      <c r="H5" s="5">
        <v>206741.08730333869</v>
      </c>
      <c r="I5" s="5">
        <v>240520.09262595841</v>
      </c>
      <c r="J5" s="5">
        <v>196644.92367495166</v>
      </c>
      <c r="K5" s="5">
        <v>184732.31522830969</v>
      </c>
      <c r="L5" s="5">
        <v>202337.65750025641</v>
      </c>
      <c r="M5" s="5">
        <v>163661.47221755944</v>
      </c>
      <c r="N5" s="5">
        <v>169623.95514021855</v>
      </c>
      <c r="O5" s="5">
        <v>172360.7586055045</v>
      </c>
      <c r="P5" s="5">
        <v>163644.137647661</v>
      </c>
      <c r="Q5" s="5">
        <v>162146.35074428938</v>
      </c>
      <c r="R5" s="5">
        <v>159055.65499033651</v>
      </c>
      <c r="S5" s="5">
        <v>172923.73915935872</v>
      </c>
      <c r="T5" s="5">
        <v>161938.19181886449</v>
      </c>
      <c r="U5" s="5">
        <v>173139.64739289746</v>
      </c>
      <c r="V5" s="5">
        <v>179511.91800468182</v>
      </c>
      <c r="W5" s="5">
        <v>161130.84431583952</v>
      </c>
      <c r="X5" s="19"/>
    </row>
    <row r="6" spans="1:24">
      <c r="A6" s="6" t="s">
        <v>77</v>
      </c>
      <c r="B6" s="6" t="s">
        <v>115</v>
      </c>
      <c r="C6" s="5">
        <v>220814.22274491118</v>
      </c>
      <c r="D6" s="5">
        <v>219153.53771086456</v>
      </c>
      <c r="E6" s="5">
        <v>215349.97485482233</v>
      </c>
      <c r="F6" s="5">
        <v>220487.77072626454</v>
      </c>
      <c r="G6" s="5">
        <v>209017.56617222488</v>
      </c>
      <c r="H6" s="5">
        <v>203991.28048049819</v>
      </c>
      <c r="I6" s="5">
        <v>211872.92546562612</v>
      </c>
      <c r="J6" s="5">
        <v>213254.25937584264</v>
      </c>
      <c r="K6" s="5">
        <v>205784.35955699807</v>
      </c>
      <c r="L6" s="5">
        <v>208367.8277959394</v>
      </c>
      <c r="M6" s="5">
        <v>197765.25581626748</v>
      </c>
      <c r="N6" s="5">
        <v>205604.75279671929</v>
      </c>
      <c r="O6" s="5">
        <v>211579.78231558864</v>
      </c>
      <c r="P6" s="5">
        <v>219310.71164048731</v>
      </c>
      <c r="Q6" s="5">
        <v>132974.5491362687</v>
      </c>
      <c r="R6" s="5">
        <v>138595.74403303096</v>
      </c>
      <c r="S6" s="5">
        <v>347936.86100457027</v>
      </c>
      <c r="T6" s="5">
        <v>103073.40025666784</v>
      </c>
      <c r="U6" s="5">
        <v>92737.219922416931</v>
      </c>
      <c r="V6" s="5">
        <v>248711.2483889513</v>
      </c>
      <c r="W6" s="5">
        <v>382868.56226873293</v>
      </c>
      <c r="X6" s="19"/>
    </row>
    <row r="7" spans="1:24">
      <c r="A7" s="6" t="s">
        <v>77</v>
      </c>
      <c r="B7" s="6" t="s">
        <v>116</v>
      </c>
      <c r="C7" s="5">
        <v>6366.8304010321381</v>
      </c>
      <c r="D7" s="5">
        <v>5609.5006899825294</v>
      </c>
      <c r="E7" s="5">
        <v>9934.0499818882054</v>
      </c>
      <c r="F7" s="5">
        <v>12500.051727807944</v>
      </c>
      <c r="G7" s="5">
        <v>11806.486751084718</v>
      </c>
      <c r="H7" s="5">
        <v>8777.6078602795096</v>
      </c>
      <c r="I7" s="5">
        <v>10009.652615266448</v>
      </c>
      <c r="J7" s="5">
        <v>14169.639026343079</v>
      </c>
      <c r="K7" s="5">
        <v>10847.869050222251</v>
      </c>
      <c r="L7" s="5">
        <v>9369.5773745554034</v>
      </c>
      <c r="M7" s="5">
        <v>10671.952735483459</v>
      </c>
      <c r="N7" s="5">
        <v>16394.02250878964</v>
      </c>
      <c r="O7" s="5">
        <v>13466.732601185371</v>
      </c>
      <c r="P7" s="5">
        <v>17335.334650656179</v>
      </c>
      <c r="Q7" s="5">
        <v>23821.038449400861</v>
      </c>
      <c r="R7" s="5">
        <v>25672.940251322132</v>
      </c>
      <c r="S7" s="5">
        <v>184920.93267607669</v>
      </c>
      <c r="T7" s="5">
        <v>76089.307528202742</v>
      </c>
      <c r="U7" s="5">
        <v>72682.548088778305</v>
      </c>
      <c r="V7" s="5">
        <v>153272.15914282366</v>
      </c>
      <c r="W7" s="5">
        <v>222490.43147320818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2294368.3697055965</v>
      </c>
      <c r="D12" s="17">
        <v>2211266.3243729235</v>
      </c>
      <c r="E12" s="17">
        <v>2311813.8242565985</v>
      </c>
      <c r="F12" s="17">
        <v>2235244.6582320863</v>
      </c>
      <c r="G12" s="17">
        <v>2196521.8164009899</v>
      </c>
      <c r="H12" s="17">
        <v>2172066.0756123345</v>
      </c>
      <c r="I12" s="17">
        <v>2325849.9983269568</v>
      </c>
      <c r="J12" s="17">
        <v>2255765.3217068613</v>
      </c>
      <c r="K12" s="17">
        <v>1800654.6105699553</v>
      </c>
      <c r="L12" s="17">
        <v>1873714.3259780805</v>
      </c>
      <c r="M12" s="17">
        <v>1829675.7918819739</v>
      </c>
      <c r="N12" s="17">
        <v>1909011.7296518441</v>
      </c>
      <c r="O12" s="17">
        <v>1967233.5735714352</v>
      </c>
      <c r="P12" s="17">
        <v>1935467.0326285632</v>
      </c>
      <c r="Q12" s="17">
        <v>1913938.1014632401</v>
      </c>
      <c r="R12" s="17">
        <v>1902671.4944286295</v>
      </c>
      <c r="S12" s="17">
        <v>2297642.9237397127</v>
      </c>
      <c r="T12" s="17">
        <v>1944941.4193223782</v>
      </c>
      <c r="U12" s="17">
        <v>1906903.6585010777</v>
      </c>
      <c r="V12" s="17">
        <v>2125733.9876380088</v>
      </c>
      <c r="W12" s="17">
        <v>2107642.6638211221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928564.38099173596</v>
      </c>
      <c r="D15" s="5">
        <v>885190.3535875926</v>
      </c>
      <c r="E15" s="5">
        <v>882361.71390741807</v>
      </c>
      <c r="F15" s="5">
        <v>833141.78930652572</v>
      </c>
      <c r="G15" s="5">
        <v>825971.34121292003</v>
      </c>
      <c r="H15" s="5">
        <v>830184.17451958871</v>
      </c>
      <c r="I15" s="5">
        <v>948191.15854494832</v>
      </c>
      <c r="J15" s="5">
        <v>947448.04156344652</v>
      </c>
      <c r="K15" s="5">
        <v>678381.34098669712</v>
      </c>
      <c r="L15" s="5">
        <v>723958.7645422694</v>
      </c>
      <c r="M15" s="5">
        <v>738020.27398326457</v>
      </c>
      <c r="N15" s="5">
        <v>732628.80571073317</v>
      </c>
      <c r="O15" s="5">
        <v>775301.5174620793</v>
      </c>
      <c r="P15" s="5">
        <v>747773.00205532182</v>
      </c>
      <c r="Q15" s="5">
        <v>848195.37849750277</v>
      </c>
      <c r="R15" s="5">
        <v>854308.66283139528</v>
      </c>
      <c r="S15" s="5">
        <v>852054.36147791287</v>
      </c>
      <c r="T15" s="5">
        <v>848997.47297821462</v>
      </c>
      <c r="U15" s="5">
        <v>845442.89251044276</v>
      </c>
      <c r="V15" s="5">
        <v>839522.70687976538</v>
      </c>
      <c r="W15" s="5">
        <v>635338.81781924248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2118.4253957527071</v>
      </c>
      <c r="D17" s="5">
        <v>2118.4253957527121</v>
      </c>
      <c r="E17" s="5">
        <v>6559.6799188211598</v>
      </c>
      <c r="F17" s="5">
        <v>4485.4922699020117</v>
      </c>
      <c r="G17" s="5">
        <v>4485.4922699020108</v>
      </c>
      <c r="H17" s="5">
        <v>4485.4922699020044</v>
      </c>
      <c r="I17" s="5">
        <v>4497.7812898195598</v>
      </c>
      <c r="J17" s="5">
        <v>4485.4922699020062</v>
      </c>
      <c r="K17" s="5">
        <v>4485.4922699020099</v>
      </c>
      <c r="L17" s="5">
        <v>4485.4922699020244</v>
      </c>
      <c r="M17" s="5">
        <v>4497.7812898195452</v>
      </c>
      <c r="N17" s="5">
        <v>4485.4922699020099</v>
      </c>
      <c r="O17" s="5">
        <v>4485.4922699020044</v>
      </c>
      <c r="P17" s="5">
        <v>4485.4922699020062</v>
      </c>
      <c r="Q17" s="5">
        <v>4844.5559175510571</v>
      </c>
      <c r="R17" s="5">
        <v>5758.0125386095642</v>
      </c>
      <c r="S17" s="5">
        <v>110940.35673453491</v>
      </c>
      <c r="T17" s="5">
        <v>11246.599114753928</v>
      </c>
      <c r="U17" s="5">
        <v>9111.2679699850123</v>
      </c>
      <c r="V17" s="5">
        <v>106372.8826188508</v>
      </c>
      <c r="W17" s="5">
        <v>216033.95822371036</v>
      </c>
    </row>
    <row r="18" spans="1:23">
      <c r="A18" s="6" t="s">
        <v>128</v>
      </c>
      <c r="B18" s="6" t="s">
        <v>116</v>
      </c>
      <c r="C18" s="5">
        <v>864.04486714357267</v>
      </c>
      <c r="D18" s="5">
        <v>63.048026755134856</v>
      </c>
      <c r="E18" s="5">
        <v>934.70540370639742</v>
      </c>
      <c r="F18" s="5">
        <v>2139.474873364969</v>
      </c>
      <c r="G18" s="5">
        <v>1618.7054231653867</v>
      </c>
      <c r="H18" s="5">
        <v>1077.8611469714201</v>
      </c>
      <c r="I18" s="5">
        <v>1120.4991204765356</v>
      </c>
      <c r="J18" s="5">
        <v>2373.4900979865083</v>
      </c>
      <c r="K18" s="5">
        <v>1757.073807972298</v>
      </c>
      <c r="L18" s="5">
        <v>381.16391077953608</v>
      </c>
      <c r="M18" s="5">
        <v>1726.1839738739636</v>
      </c>
      <c r="N18" s="5">
        <v>8193.6767161609896</v>
      </c>
      <c r="O18" s="5">
        <v>4433.7579293517574</v>
      </c>
      <c r="P18" s="5">
        <v>7239.7620362666576</v>
      </c>
      <c r="Q18" s="5">
        <v>6922.2728673615011</v>
      </c>
      <c r="R18" s="5">
        <v>10179.09346594455</v>
      </c>
      <c r="S18" s="5">
        <v>37311.893936351589</v>
      </c>
      <c r="T18" s="5">
        <v>13460.978379225138</v>
      </c>
      <c r="U18" s="5">
        <v>17528.270307293838</v>
      </c>
      <c r="V18" s="5">
        <v>29335.916721052487</v>
      </c>
      <c r="W18" s="5">
        <v>84527.640955830459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931546.85125463223</v>
      </c>
      <c r="D23" s="17">
        <v>887371.82701010047</v>
      </c>
      <c r="E23" s="17">
        <v>889856.09922994568</v>
      </c>
      <c r="F23" s="17">
        <v>839766.75644979277</v>
      </c>
      <c r="G23" s="17">
        <v>832075.5389059874</v>
      </c>
      <c r="H23" s="17">
        <v>835747.5279364622</v>
      </c>
      <c r="I23" s="17">
        <v>953809.43895524438</v>
      </c>
      <c r="J23" s="17">
        <v>954307.02393133508</v>
      </c>
      <c r="K23" s="17">
        <v>684623.90706457139</v>
      </c>
      <c r="L23" s="17">
        <v>728825.42072295095</v>
      </c>
      <c r="M23" s="17">
        <v>744244.23924695805</v>
      </c>
      <c r="N23" s="17">
        <v>745307.97469679615</v>
      </c>
      <c r="O23" s="17">
        <v>784220.76766133308</v>
      </c>
      <c r="P23" s="17">
        <v>759498.25636149046</v>
      </c>
      <c r="Q23" s="17">
        <v>859962.20728241536</v>
      </c>
      <c r="R23" s="17">
        <v>870245.76883594936</v>
      </c>
      <c r="S23" s="17">
        <v>1000306.6121487995</v>
      </c>
      <c r="T23" s="17">
        <v>873705.05047219363</v>
      </c>
      <c r="U23" s="17">
        <v>872082.43078772165</v>
      </c>
      <c r="V23" s="17">
        <v>975231.50621966866</v>
      </c>
      <c r="W23" s="17">
        <v>935900.41699878336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908911.1624194074</v>
      </c>
      <c r="D26" s="5">
        <v>840415.83455755643</v>
      </c>
      <c r="E26" s="5">
        <v>944308.87181896239</v>
      </c>
      <c r="F26" s="5">
        <v>937939.5965774802</v>
      </c>
      <c r="G26" s="5">
        <v>931222.99513199413</v>
      </c>
      <c r="H26" s="5">
        <v>922371.92544863059</v>
      </c>
      <c r="I26" s="5">
        <v>915256.16907515738</v>
      </c>
      <c r="J26" s="5">
        <v>884248.45806627686</v>
      </c>
      <c r="K26" s="5">
        <v>720908.72574772802</v>
      </c>
      <c r="L26" s="5">
        <v>729680.49876505998</v>
      </c>
      <c r="M26" s="5">
        <v>719556.83712939883</v>
      </c>
      <c r="N26" s="5">
        <v>784760.19349538325</v>
      </c>
      <c r="O26" s="5">
        <v>794524.7825870777</v>
      </c>
      <c r="P26" s="5">
        <v>787403.84663443675</v>
      </c>
      <c r="Q26" s="5">
        <v>746800.78463577863</v>
      </c>
      <c r="R26" s="5">
        <v>725038.49232254457</v>
      </c>
      <c r="S26" s="5">
        <v>739807.02942179446</v>
      </c>
      <c r="T26" s="5">
        <v>754843.04674042831</v>
      </c>
      <c r="U26" s="5">
        <v>722901.35058654216</v>
      </c>
      <c r="V26" s="5">
        <v>704715.9552217864</v>
      </c>
      <c r="W26" s="5">
        <v>705814.00794409926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75058.941839561521</v>
      </c>
      <c r="D28" s="5">
        <v>75058.941839561667</v>
      </c>
      <c r="E28" s="5">
        <v>86664.573452685712</v>
      </c>
      <c r="F28" s="5">
        <v>82763.124604287208</v>
      </c>
      <c r="G28" s="5">
        <v>82763.124604286902</v>
      </c>
      <c r="H28" s="5">
        <v>82763.124604286844</v>
      </c>
      <c r="I28" s="5">
        <v>82989.872890873987</v>
      </c>
      <c r="J28" s="5">
        <v>79626.61095924917</v>
      </c>
      <c r="K28" s="5">
        <v>79626.610959249068</v>
      </c>
      <c r="L28" s="5">
        <v>79626.610959249127</v>
      </c>
      <c r="M28" s="5">
        <v>79844.766057767629</v>
      </c>
      <c r="N28" s="5">
        <v>79626.610959249141</v>
      </c>
      <c r="O28" s="5">
        <v>79626.610959249112</v>
      </c>
      <c r="P28" s="5">
        <v>79626.610959249534</v>
      </c>
      <c r="Q28" s="5">
        <v>80150.63885683399</v>
      </c>
      <c r="R28" s="5">
        <v>82219.556144880029</v>
      </c>
      <c r="S28" s="5">
        <v>174323.39216726864</v>
      </c>
      <c r="T28" s="5">
        <v>86847.452276544383</v>
      </c>
      <c r="U28" s="5">
        <v>83625.951952431904</v>
      </c>
      <c r="V28" s="5">
        <v>142338.3657701005</v>
      </c>
      <c r="W28" s="5">
        <v>166834.60404502254</v>
      </c>
    </row>
    <row r="29" spans="1:23">
      <c r="A29" s="6" t="s">
        <v>145</v>
      </c>
      <c r="B29" s="6" t="s">
        <v>116</v>
      </c>
      <c r="C29" s="5">
        <v>1.2449135435179919</v>
      </c>
      <c r="D29" s="5">
        <v>0</v>
      </c>
      <c r="E29" s="5">
        <v>66.229167330500786</v>
      </c>
      <c r="F29" s="5">
        <v>530.58164344278305</v>
      </c>
      <c r="G29" s="5">
        <v>399.04268253701412</v>
      </c>
      <c r="H29" s="5">
        <v>82.389406465449838</v>
      </c>
      <c r="I29" s="5">
        <v>0</v>
      </c>
      <c r="J29" s="5">
        <v>2418.3312887492571</v>
      </c>
      <c r="K29" s="5">
        <v>44.956792705340213</v>
      </c>
      <c r="L29" s="5">
        <v>0</v>
      </c>
      <c r="M29" s="5">
        <v>406.28228815973984</v>
      </c>
      <c r="N29" s="5">
        <v>0</v>
      </c>
      <c r="O29" s="5">
        <v>49.587584462850316</v>
      </c>
      <c r="P29" s="5">
        <v>538.17333281602691</v>
      </c>
      <c r="Q29" s="5">
        <v>2023.5137030155458</v>
      </c>
      <c r="R29" s="5">
        <v>2244.9800043659793</v>
      </c>
      <c r="S29" s="5">
        <v>2421.7618065850152</v>
      </c>
      <c r="T29" s="5">
        <v>3423.0040198555412</v>
      </c>
      <c r="U29" s="5">
        <v>3985.5111533949321</v>
      </c>
      <c r="V29" s="5">
        <v>3601.2411049118318</v>
      </c>
      <c r="W29" s="5">
        <v>2004.8519925689702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983971.34917251254</v>
      </c>
      <c r="D34" s="17">
        <v>915474.77639711811</v>
      </c>
      <c r="E34" s="17">
        <v>1031039.6744389787</v>
      </c>
      <c r="F34" s="17">
        <v>1021233.3028252102</v>
      </c>
      <c r="G34" s="17">
        <v>1014385.162418818</v>
      </c>
      <c r="H34" s="17">
        <v>1005217.4394593829</v>
      </c>
      <c r="I34" s="17">
        <v>998246.04196603131</v>
      </c>
      <c r="J34" s="17">
        <v>966293.40031427529</v>
      </c>
      <c r="K34" s="17">
        <v>800580.29349968245</v>
      </c>
      <c r="L34" s="17">
        <v>809307.10972430906</v>
      </c>
      <c r="M34" s="17">
        <v>799807.88547532621</v>
      </c>
      <c r="N34" s="17">
        <v>864386.80445463234</v>
      </c>
      <c r="O34" s="17">
        <v>874200.98113078962</v>
      </c>
      <c r="P34" s="17">
        <v>867568.63092650229</v>
      </c>
      <c r="Q34" s="17">
        <v>828974.93719562818</v>
      </c>
      <c r="R34" s="17">
        <v>809503.0284717906</v>
      </c>
      <c r="S34" s="17">
        <v>916552.18339564814</v>
      </c>
      <c r="T34" s="17">
        <v>845113.50303682825</v>
      </c>
      <c r="U34" s="17">
        <v>810512.81369236903</v>
      </c>
      <c r="V34" s="17">
        <v>850655.56209679868</v>
      </c>
      <c r="W34" s="17">
        <v>874653.4639816907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229711.77314851031</v>
      </c>
      <c r="D38" s="5">
        <v>260897.09782692735</v>
      </c>
      <c r="E38" s="5">
        <v>259859.21369350734</v>
      </c>
      <c r="F38" s="5">
        <v>231175.44989400753</v>
      </c>
      <c r="G38" s="5">
        <v>218503.42713276602</v>
      </c>
      <c r="H38" s="5">
        <v>206741.08730333869</v>
      </c>
      <c r="I38" s="5">
        <v>240520.09262595841</v>
      </c>
      <c r="J38" s="5">
        <v>196644.92367495166</v>
      </c>
      <c r="K38" s="5">
        <v>184732.31522830969</v>
      </c>
      <c r="L38" s="5">
        <v>202337.65750025641</v>
      </c>
      <c r="M38" s="5">
        <v>163661.47221755944</v>
      </c>
      <c r="N38" s="5">
        <v>169623.95514021855</v>
      </c>
      <c r="O38" s="5">
        <v>172360.7586055045</v>
      </c>
      <c r="P38" s="5">
        <v>163644.137647661</v>
      </c>
      <c r="Q38" s="5">
        <v>162146.35074428938</v>
      </c>
      <c r="R38" s="5">
        <v>159055.65499033651</v>
      </c>
      <c r="S38" s="5">
        <v>172923.73915935872</v>
      </c>
      <c r="T38" s="5">
        <v>161938.19181886449</v>
      </c>
      <c r="U38" s="5">
        <v>173139.64739289746</v>
      </c>
      <c r="V38" s="5">
        <v>179511.91800468182</v>
      </c>
      <c r="W38" s="5">
        <v>161130.84431583952</v>
      </c>
    </row>
    <row r="39" spans="1:23">
      <c r="A39" s="6" t="s">
        <v>146</v>
      </c>
      <c r="B39" s="6" t="s">
        <v>115</v>
      </c>
      <c r="C39" s="5">
        <v>1370.4724456706861</v>
      </c>
      <c r="D39" s="5">
        <v>810.53945192965705</v>
      </c>
      <c r="E39" s="5">
        <v>427.33064628157121</v>
      </c>
      <c r="F39" s="5">
        <v>349.93224755029689</v>
      </c>
      <c r="G39" s="5">
        <v>1078.1894423125143</v>
      </c>
      <c r="H39" s="5">
        <v>443.7644170954859</v>
      </c>
      <c r="I39" s="5">
        <v>491.65016245085741</v>
      </c>
      <c r="J39" s="5">
        <v>484.97190128578114</v>
      </c>
      <c r="K39" s="5">
        <v>858.23096973924589</v>
      </c>
      <c r="L39" s="5">
        <v>771.98314131220491</v>
      </c>
      <c r="M39" s="5">
        <v>1440.2037757762653</v>
      </c>
      <c r="N39" s="5">
        <v>1670.9181100290375</v>
      </c>
      <c r="O39" s="5">
        <v>1052.3303708784254</v>
      </c>
      <c r="P39" s="5">
        <v>1793.6601603713063</v>
      </c>
      <c r="Q39" s="5">
        <v>3468.924532008712</v>
      </c>
      <c r="R39" s="5">
        <v>2852.9848227056359</v>
      </c>
      <c r="S39" s="5">
        <v>62673.112102766645</v>
      </c>
      <c r="T39" s="5">
        <v>4979.3488653695376</v>
      </c>
      <c r="U39" s="5">
        <v>0</v>
      </c>
      <c r="V39" s="5">
        <v>0</v>
      </c>
      <c r="W39" s="5">
        <v>0</v>
      </c>
    </row>
    <row r="40" spans="1:23">
      <c r="A40" s="6" t="s">
        <v>146</v>
      </c>
      <c r="B40" s="6" t="s">
        <v>116</v>
      </c>
      <c r="C40" s="5">
        <v>1465.2242800677791</v>
      </c>
      <c r="D40" s="5">
        <v>572.5016580923733</v>
      </c>
      <c r="E40" s="5">
        <v>302.83619601755163</v>
      </c>
      <c r="F40" s="5">
        <v>157.63065497720382</v>
      </c>
      <c r="G40" s="5">
        <v>1534.5289912493784</v>
      </c>
      <c r="H40" s="5">
        <v>184.41009741833108</v>
      </c>
      <c r="I40" s="5">
        <v>314.24251097256462</v>
      </c>
      <c r="J40" s="5">
        <v>346.76367502119007</v>
      </c>
      <c r="K40" s="5">
        <v>1047.1829802416271</v>
      </c>
      <c r="L40" s="5">
        <v>760.64707392875846</v>
      </c>
      <c r="M40" s="5">
        <v>1842.6210417763978</v>
      </c>
      <c r="N40" s="5">
        <v>1147.6487165036795</v>
      </c>
      <c r="O40" s="5">
        <v>432.74474098377249</v>
      </c>
      <c r="P40" s="5">
        <v>142.33830749878672</v>
      </c>
      <c r="Q40" s="5">
        <v>2823.0234946594237</v>
      </c>
      <c r="R40" s="5">
        <v>1429.7486915571415</v>
      </c>
      <c r="S40" s="5">
        <v>17799.759105521429</v>
      </c>
      <c r="T40" s="5">
        <v>2426.7832046827666</v>
      </c>
      <c r="U40" s="5">
        <v>3672.2028559835262</v>
      </c>
      <c r="V40" s="5">
        <v>8233.1823880191496</v>
      </c>
      <c r="W40" s="5">
        <v>18290.321577650277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232547.46987424878</v>
      </c>
      <c r="D45" s="17">
        <v>262280.13893694937</v>
      </c>
      <c r="E45" s="17">
        <v>260589.38053580644</v>
      </c>
      <c r="F45" s="17">
        <v>231683.01279653501</v>
      </c>
      <c r="G45" s="17">
        <v>221116.14556632793</v>
      </c>
      <c r="H45" s="17">
        <v>207369.2618178525</v>
      </c>
      <c r="I45" s="17">
        <v>241325.98529938183</v>
      </c>
      <c r="J45" s="17">
        <v>197476.65925125862</v>
      </c>
      <c r="K45" s="17">
        <v>186637.72917829055</v>
      </c>
      <c r="L45" s="17">
        <v>203870.28771549737</v>
      </c>
      <c r="M45" s="17">
        <v>166944.2970351121</v>
      </c>
      <c r="N45" s="17">
        <v>172442.52196675126</v>
      </c>
      <c r="O45" s="17">
        <v>173845.83371736668</v>
      </c>
      <c r="P45" s="17">
        <v>165580.13611553109</v>
      </c>
      <c r="Q45" s="17">
        <v>168438.29877095751</v>
      </c>
      <c r="R45" s="17">
        <v>163338.38850459931</v>
      </c>
      <c r="S45" s="17">
        <v>253396.61036764679</v>
      </c>
      <c r="T45" s="17">
        <v>169344.32388891678</v>
      </c>
      <c r="U45" s="17">
        <v>176811.85024888098</v>
      </c>
      <c r="V45" s="17">
        <v>187745.10039270096</v>
      </c>
      <c r="W45" s="17">
        <v>179421.16589348979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142266.38306392627</v>
      </c>
      <c r="D50" s="5">
        <v>141165.63102362055</v>
      </c>
      <c r="E50" s="5">
        <v>121698.39083703388</v>
      </c>
      <c r="F50" s="5">
        <v>132889.221604525</v>
      </c>
      <c r="G50" s="5">
        <v>120690.75985572346</v>
      </c>
      <c r="H50" s="5">
        <v>116298.89918921387</v>
      </c>
      <c r="I50" s="5">
        <v>123893.62112248174</v>
      </c>
      <c r="J50" s="5">
        <v>128657.18424540569</v>
      </c>
      <c r="K50" s="5">
        <v>120814.02535810777</v>
      </c>
      <c r="L50" s="5">
        <v>123483.74142547607</v>
      </c>
      <c r="M50" s="5">
        <v>111982.50469290404</v>
      </c>
      <c r="N50" s="5">
        <v>119821.73145753908</v>
      </c>
      <c r="O50" s="5">
        <v>126415.34871555913</v>
      </c>
      <c r="P50" s="5">
        <v>133404.94825096449</v>
      </c>
      <c r="Q50" s="5">
        <v>44510.429829874942</v>
      </c>
      <c r="R50" s="5">
        <v>47765.190526835722</v>
      </c>
      <c r="S50" s="5">
        <v>0</v>
      </c>
      <c r="T50" s="5">
        <v>0</v>
      </c>
      <c r="U50" s="5">
        <v>0</v>
      </c>
      <c r="V50" s="5">
        <v>0</v>
      </c>
      <c r="W50" s="5">
        <v>0</v>
      </c>
    </row>
    <row r="51" spans="1:23">
      <c r="A51" s="6" t="s">
        <v>147</v>
      </c>
      <c r="B51" s="6" t="s">
        <v>116</v>
      </c>
      <c r="C51" s="5">
        <v>4036.316340277268</v>
      </c>
      <c r="D51" s="5">
        <v>4973.9510051350217</v>
      </c>
      <c r="E51" s="5">
        <v>8630.2792148337558</v>
      </c>
      <c r="F51" s="5">
        <v>9672.364556022987</v>
      </c>
      <c r="G51" s="5">
        <v>8254.2096541329429</v>
      </c>
      <c r="H51" s="5">
        <v>7432.9472094243092</v>
      </c>
      <c r="I51" s="5">
        <v>8574.9109838173463</v>
      </c>
      <c r="J51" s="5">
        <v>9031.0539645861263</v>
      </c>
      <c r="K51" s="5">
        <v>7998.6554693029839</v>
      </c>
      <c r="L51" s="5">
        <v>8227.7663898471092</v>
      </c>
      <c r="M51" s="5">
        <v>6696.8654316733573</v>
      </c>
      <c r="N51" s="5">
        <v>7052.6970761249668</v>
      </c>
      <c r="O51" s="5">
        <v>8550.642346386996</v>
      </c>
      <c r="P51" s="5">
        <v>9415.0609740747059</v>
      </c>
      <c r="Q51" s="5">
        <v>12052.228384364389</v>
      </c>
      <c r="R51" s="5">
        <v>11819.118089454469</v>
      </c>
      <c r="S51" s="5">
        <v>127387.51782761863</v>
      </c>
      <c r="T51" s="5">
        <v>56778.541924439283</v>
      </c>
      <c r="U51" s="5">
        <v>47496.563772105997</v>
      </c>
      <c r="V51" s="5">
        <v>112101.81892884019</v>
      </c>
      <c r="W51" s="5">
        <v>117667.61694715852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146302.69940420354</v>
      </c>
      <c r="D56" s="17">
        <v>146139.58202875557</v>
      </c>
      <c r="E56" s="17">
        <v>130328.67005186764</v>
      </c>
      <c r="F56" s="17">
        <v>142561.58616054797</v>
      </c>
      <c r="G56" s="17">
        <v>128944.9695098564</v>
      </c>
      <c r="H56" s="17">
        <v>123731.84639863818</v>
      </c>
      <c r="I56" s="17">
        <v>132468.53210629907</v>
      </c>
      <c r="J56" s="17">
        <v>137688.2382099918</v>
      </c>
      <c r="K56" s="17">
        <v>128812.68082741076</v>
      </c>
      <c r="L56" s="17">
        <v>131711.50781532319</v>
      </c>
      <c r="M56" s="17">
        <v>118679.3701245774</v>
      </c>
      <c r="N56" s="17">
        <v>126874.42853366405</v>
      </c>
      <c r="O56" s="17">
        <v>134965.99106194612</v>
      </c>
      <c r="P56" s="17">
        <v>142820.00922503919</v>
      </c>
      <c r="Q56" s="17">
        <v>56562.658214239331</v>
      </c>
      <c r="R56" s="17">
        <v>59584.308616290189</v>
      </c>
      <c r="S56" s="17">
        <v>127387.51782761863</v>
      </c>
      <c r="T56" s="17">
        <v>56778.541924439283</v>
      </c>
      <c r="U56" s="17">
        <v>47496.563772105997</v>
      </c>
      <c r="V56" s="17">
        <v>112101.81892884019</v>
      </c>
      <c r="W56" s="17">
        <v>117667.61694715852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1846100.4769133485</v>
      </c>
      <c r="D4" s="5">
        <v>1709655.3184697293</v>
      </c>
      <c r="E4" s="5">
        <v>1810498.3533152633</v>
      </c>
      <c r="F4" s="5">
        <v>1695585.2750823703</v>
      </c>
      <c r="G4" s="5">
        <v>1659742.1425879961</v>
      </c>
      <c r="H4" s="5">
        <v>1630484.1987340436</v>
      </c>
      <c r="I4" s="5">
        <v>1792676.9305170651</v>
      </c>
      <c r="J4" s="5">
        <v>1724053.2070224422</v>
      </c>
      <c r="K4" s="5">
        <v>1309339.0138324716</v>
      </c>
      <c r="L4" s="5">
        <v>1414137.101113999</v>
      </c>
      <c r="M4" s="5">
        <v>1350828.1180331225</v>
      </c>
      <c r="N4" s="5">
        <v>1435798.0975802259</v>
      </c>
      <c r="O4" s="5">
        <v>1491533.8861388038</v>
      </c>
      <c r="P4" s="5">
        <v>1451380.1368602144</v>
      </c>
      <c r="Q4" s="5">
        <v>1461536.4640614998</v>
      </c>
      <c r="R4" s="5">
        <v>1432728.2161936075</v>
      </c>
      <c r="S4" s="5">
        <v>1473762.7733346832</v>
      </c>
      <c r="T4" s="5">
        <v>1453212.2005577113</v>
      </c>
      <c r="U4" s="5">
        <v>1483805.9351410298</v>
      </c>
      <c r="V4" s="5">
        <v>1460248.0862462129</v>
      </c>
      <c r="W4" s="5">
        <v>1380131.5627593372</v>
      </c>
      <c r="X4" s="19"/>
    </row>
    <row r="5" spans="1:24">
      <c r="A5" s="6" t="s">
        <v>77</v>
      </c>
      <c r="B5" s="6" t="s">
        <v>114</v>
      </c>
      <c r="C5" s="5">
        <v>229711.4707643833</v>
      </c>
      <c r="D5" s="5">
        <v>265956.13480829878</v>
      </c>
      <c r="E5" s="5">
        <v>263969.938104083</v>
      </c>
      <c r="F5" s="5">
        <v>262303.20996221766</v>
      </c>
      <c r="G5" s="5">
        <v>251684.48326020472</v>
      </c>
      <c r="H5" s="5">
        <v>240564.08283505216</v>
      </c>
      <c r="I5" s="5">
        <v>264389.95179798623</v>
      </c>
      <c r="J5" s="5">
        <v>226809.16803841386</v>
      </c>
      <c r="K5" s="5">
        <v>218577.8279948667</v>
      </c>
      <c r="L5" s="5">
        <v>216608.08809759887</v>
      </c>
      <c r="M5" s="5">
        <v>189017.49548305277</v>
      </c>
      <c r="N5" s="5">
        <v>180734.78154219387</v>
      </c>
      <c r="O5" s="5">
        <v>181774.06183528053</v>
      </c>
      <c r="P5" s="5">
        <v>176052.97676830131</v>
      </c>
      <c r="Q5" s="5">
        <v>193614.90910888623</v>
      </c>
      <c r="R5" s="5">
        <v>192720.53491752918</v>
      </c>
      <c r="S5" s="5">
        <v>190991.33821438663</v>
      </c>
      <c r="T5" s="5">
        <v>193999.27839715619</v>
      </c>
      <c r="U5" s="5">
        <v>193322.94430534393</v>
      </c>
      <c r="V5" s="5">
        <v>190503.47867142814</v>
      </c>
      <c r="W5" s="5">
        <v>189975.47871068644</v>
      </c>
      <c r="X5" s="19"/>
    </row>
    <row r="6" spans="1:24">
      <c r="A6" s="6" t="s">
        <v>77</v>
      </c>
      <c r="B6" s="6" t="s">
        <v>115</v>
      </c>
      <c r="C6" s="5">
        <v>220814.22274267816</v>
      </c>
      <c r="D6" s="5">
        <v>219152.81776356249</v>
      </c>
      <c r="E6" s="5">
        <v>215349.10899398642</v>
      </c>
      <c r="F6" s="5">
        <v>128357.32995242062</v>
      </c>
      <c r="G6" s="5">
        <v>128671.7537453402</v>
      </c>
      <c r="H6" s="5">
        <v>128098.3708292274</v>
      </c>
      <c r="I6" s="5">
        <v>128442.7031881025</v>
      </c>
      <c r="J6" s="5">
        <v>124920.48872298056</v>
      </c>
      <c r="K6" s="5">
        <v>125050.55630379262</v>
      </c>
      <c r="L6" s="5">
        <v>124926.59919008038</v>
      </c>
      <c r="M6" s="5">
        <v>125350.55037860038</v>
      </c>
      <c r="N6" s="5">
        <v>124813.36204380746</v>
      </c>
      <c r="O6" s="5">
        <v>124630.47424940673</v>
      </c>
      <c r="P6" s="5">
        <v>124842.26774695335</v>
      </c>
      <c r="Q6" s="5">
        <v>117518.64468672662</v>
      </c>
      <c r="R6" s="5">
        <v>117364.29101275257</v>
      </c>
      <c r="S6" s="5">
        <v>290529.48884851101</v>
      </c>
      <c r="T6" s="5">
        <v>88149.102110021675</v>
      </c>
      <c r="U6" s="5">
        <v>85073.441486116062</v>
      </c>
      <c r="V6" s="5">
        <v>219402.2643532627</v>
      </c>
      <c r="W6" s="5">
        <v>84772.595840523703</v>
      </c>
      <c r="X6" s="19"/>
    </row>
    <row r="7" spans="1:24">
      <c r="A7" s="6" t="s">
        <v>77</v>
      </c>
      <c r="B7" s="6" t="s">
        <v>116</v>
      </c>
      <c r="C7" s="5">
        <v>6366.8303973190705</v>
      </c>
      <c r="D7" s="5">
        <v>5570.2700727614229</v>
      </c>
      <c r="E7" s="5">
        <v>9679.646180387188</v>
      </c>
      <c r="F7" s="5">
        <v>2672.4033222753665</v>
      </c>
      <c r="G7" s="5">
        <v>1140.8874529643142</v>
      </c>
      <c r="H7" s="5">
        <v>271.36063028626796</v>
      </c>
      <c r="I7" s="5">
        <v>240.65826918006348</v>
      </c>
      <c r="J7" s="5">
        <v>2130.7405000454537</v>
      </c>
      <c r="K7" s="5">
        <v>750.25618016267731</v>
      </c>
      <c r="L7" s="5">
        <v>469.01272127190492</v>
      </c>
      <c r="M7" s="5">
        <v>640.28028289447229</v>
      </c>
      <c r="N7" s="5">
        <v>484.20867084575525</v>
      </c>
      <c r="O7" s="5">
        <v>607.29726588846552</v>
      </c>
      <c r="P7" s="5">
        <v>2558.2174444178472</v>
      </c>
      <c r="Q7" s="5">
        <v>5695.7278744988216</v>
      </c>
      <c r="R7" s="5">
        <v>6362.4545598701916</v>
      </c>
      <c r="S7" s="5">
        <v>55215.331046857653</v>
      </c>
      <c r="T7" s="5">
        <v>12372.233114679182</v>
      </c>
      <c r="U7" s="5">
        <v>10562.859017174329</v>
      </c>
      <c r="V7" s="5">
        <v>55148.750600623818</v>
      </c>
      <c r="W7" s="5">
        <v>8693.2792500555024</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2302993.0008177292</v>
      </c>
      <c r="D12" s="17">
        <v>2200334.5411143517</v>
      </c>
      <c r="E12" s="17">
        <v>2299497.0465937201</v>
      </c>
      <c r="F12" s="17">
        <v>2088918.2183192838</v>
      </c>
      <c r="G12" s="17">
        <v>2041239.2670465054</v>
      </c>
      <c r="H12" s="17">
        <v>1999418.0130286093</v>
      </c>
      <c r="I12" s="17">
        <v>2185750.243772334</v>
      </c>
      <c r="J12" s="17">
        <v>2077913.6042838821</v>
      </c>
      <c r="K12" s="17">
        <v>1653717.6543112937</v>
      </c>
      <c r="L12" s="17">
        <v>1756140.8011229502</v>
      </c>
      <c r="M12" s="17">
        <v>1665836.4441776699</v>
      </c>
      <c r="N12" s="17">
        <v>1741830.449837073</v>
      </c>
      <c r="O12" s="17">
        <v>1798545.7194893796</v>
      </c>
      <c r="P12" s="17">
        <v>1754833.5988198868</v>
      </c>
      <c r="Q12" s="17">
        <v>1778365.7457316115</v>
      </c>
      <c r="R12" s="17">
        <v>1749175.4966837596</v>
      </c>
      <c r="S12" s="17">
        <v>2010498.9314444384</v>
      </c>
      <c r="T12" s="17">
        <v>1747732.8141795683</v>
      </c>
      <c r="U12" s="17">
        <v>1772765.179949664</v>
      </c>
      <c r="V12" s="17">
        <v>1925302.5798715276</v>
      </c>
      <c r="W12" s="17">
        <v>1663572.9165606031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927440.81683034985</v>
      </c>
      <c r="D15" s="5">
        <v>873725.9777572985</v>
      </c>
      <c r="E15" s="5">
        <v>870452.60461676202</v>
      </c>
      <c r="F15" s="5">
        <v>805620.27480679296</v>
      </c>
      <c r="G15" s="5">
        <v>773392.30735989474</v>
      </c>
      <c r="H15" s="5">
        <v>754772.94381151791</v>
      </c>
      <c r="I15" s="5">
        <v>904310.89579553588</v>
      </c>
      <c r="J15" s="5">
        <v>885504.1295003813</v>
      </c>
      <c r="K15" s="5">
        <v>630706.6163705315</v>
      </c>
      <c r="L15" s="5">
        <v>705497.74837325572</v>
      </c>
      <c r="M15" s="5">
        <v>660658.15873576049</v>
      </c>
      <c r="N15" s="5">
        <v>583934.89102324797</v>
      </c>
      <c r="O15" s="5">
        <v>604786.3459835184</v>
      </c>
      <c r="P15" s="5">
        <v>592416.39188040816</v>
      </c>
      <c r="Q15" s="5">
        <v>634547.08878844837</v>
      </c>
      <c r="R15" s="5">
        <v>626155.28003132914</v>
      </c>
      <c r="S15" s="5">
        <v>644550.40918066713</v>
      </c>
      <c r="T15" s="5">
        <v>630217.11097785004</v>
      </c>
      <c r="U15" s="5">
        <v>639589.87576786324</v>
      </c>
      <c r="V15" s="5">
        <v>635338.81781923375</v>
      </c>
      <c r="W15" s="5">
        <v>612073.7172250055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2118.4253957527067</v>
      </c>
      <c r="D17" s="5">
        <v>2118.4253957527126</v>
      </c>
      <c r="E17" s="5">
        <v>6559.679918821158</v>
      </c>
      <c r="F17" s="5">
        <v>4236.2982549076805</v>
      </c>
      <c r="G17" s="5">
        <v>4236.2982549076751</v>
      </c>
      <c r="H17" s="5">
        <v>4236.2982549076696</v>
      </c>
      <c r="I17" s="5">
        <v>4247.9045514964509</v>
      </c>
      <c r="J17" s="5">
        <v>4236.2982549076487</v>
      </c>
      <c r="K17" s="5">
        <v>4236.2982549076442</v>
      </c>
      <c r="L17" s="5">
        <v>4236.2982549076532</v>
      </c>
      <c r="M17" s="5">
        <v>4247.9045514964473</v>
      </c>
      <c r="N17" s="5">
        <v>4236.298254907656</v>
      </c>
      <c r="O17" s="5">
        <v>4236.2982549076669</v>
      </c>
      <c r="P17" s="5">
        <v>4236.2982549076651</v>
      </c>
      <c r="Q17" s="5">
        <v>4247.9045514964628</v>
      </c>
      <c r="R17" s="5">
        <v>4236.2982549076696</v>
      </c>
      <c r="S17" s="5">
        <v>107346.76985623539</v>
      </c>
      <c r="T17" s="5">
        <v>4236.2982549076569</v>
      </c>
      <c r="U17" s="5">
        <v>4247.9045514964273</v>
      </c>
      <c r="V17" s="5">
        <v>104462.21906125562</v>
      </c>
      <c r="W17" s="5">
        <v>4236.2982549076614</v>
      </c>
    </row>
    <row r="18" spans="1:23">
      <c r="A18" s="6" t="s">
        <v>128</v>
      </c>
      <c r="B18" s="6" t="s">
        <v>116</v>
      </c>
      <c r="C18" s="5">
        <v>864.04486583326729</v>
      </c>
      <c r="D18" s="5">
        <v>24.987324373680554</v>
      </c>
      <c r="E18" s="5">
        <v>719.17293113679557</v>
      </c>
      <c r="F18" s="5">
        <v>1831.9735301688961</v>
      </c>
      <c r="G18" s="5">
        <v>0</v>
      </c>
      <c r="H18" s="5">
        <v>0</v>
      </c>
      <c r="I18" s="5">
        <v>0</v>
      </c>
      <c r="J18" s="5">
        <v>40.563118919759653</v>
      </c>
      <c r="K18" s="5">
        <v>0</v>
      </c>
      <c r="L18" s="5">
        <v>0</v>
      </c>
      <c r="M18" s="5">
        <v>41.125440823156573</v>
      </c>
      <c r="N18" s="5">
        <v>184.71799931216648</v>
      </c>
      <c r="O18" s="5">
        <v>488.10370345469096</v>
      </c>
      <c r="P18" s="5">
        <v>1552.4569085757998</v>
      </c>
      <c r="Q18" s="5">
        <v>1992.3843714741192</v>
      </c>
      <c r="R18" s="5">
        <v>2810.0592977256133</v>
      </c>
      <c r="S18" s="5">
        <v>3931.6641635325927</v>
      </c>
      <c r="T18" s="5">
        <v>3965.8604420972974</v>
      </c>
      <c r="U18" s="5">
        <v>2767.5127902393033</v>
      </c>
      <c r="V18" s="5">
        <v>3437.9516393412478</v>
      </c>
      <c r="W18" s="5">
        <v>2935.5004181454906</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930423.28709193575</v>
      </c>
      <c r="D23" s="17">
        <v>875869.39047742495</v>
      </c>
      <c r="E23" s="17">
        <v>877731.45746672002</v>
      </c>
      <c r="F23" s="17">
        <v>811688.54659186956</v>
      </c>
      <c r="G23" s="17">
        <v>777628.60561480245</v>
      </c>
      <c r="H23" s="17">
        <v>759009.24206642562</v>
      </c>
      <c r="I23" s="17">
        <v>908558.80034703237</v>
      </c>
      <c r="J23" s="17">
        <v>889780.99087420863</v>
      </c>
      <c r="K23" s="17">
        <v>634942.91462543909</v>
      </c>
      <c r="L23" s="17">
        <v>709734.04662816331</v>
      </c>
      <c r="M23" s="17">
        <v>664947.18872808013</v>
      </c>
      <c r="N23" s="17">
        <v>588355.90727746789</v>
      </c>
      <c r="O23" s="17">
        <v>609510.74794188084</v>
      </c>
      <c r="P23" s="17">
        <v>598205.14704389172</v>
      </c>
      <c r="Q23" s="17">
        <v>640787.37771141902</v>
      </c>
      <c r="R23" s="17">
        <v>633201.63758396241</v>
      </c>
      <c r="S23" s="17">
        <v>755828.84320043505</v>
      </c>
      <c r="T23" s="17">
        <v>638419.26967485505</v>
      </c>
      <c r="U23" s="17">
        <v>646605.29310959892</v>
      </c>
      <c r="V23" s="17">
        <v>743238.98851983051</v>
      </c>
      <c r="W23" s="17">
        <v>619245.51589805866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918659.66008299915</v>
      </c>
      <c r="D26" s="5">
        <v>835929.340712431</v>
      </c>
      <c r="E26" s="5">
        <v>940045.74869850161</v>
      </c>
      <c r="F26" s="5">
        <v>889965.0002755773</v>
      </c>
      <c r="G26" s="5">
        <v>886349.83522810135</v>
      </c>
      <c r="H26" s="5">
        <v>875711.25492252526</v>
      </c>
      <c r="I26" s="5">
        <v>888366.03472152899</v>
      </c>
      <c r="J26" s="5">
        <v>838549.07752206107</v>
      </c>
      <c r="K26" s="5">
        <v>678632.3974619403</v>
      </c>
      <c r="L26" s="5">
        <v>708639.35274074355</v>
      </c>
      <c r="M26" s="5">
        <v>690169.95929736213</v>
      </c>
      <c r="N26" s="5">
        <v>851863.20655697805</v>
      </c>
      <c r="O26" s="5">
        <v>886747.54015528527</v>
      </c>
      <c r="P26" s="5">
        <v>858963.74497980648</v>
      </c>
      <c r="Q26" s="5">
        <v>826989.37527305144</v>
      </c>
      <c r="R26" s="5">
        <v>806572.93616227841</v>
      </c>
      <c r="S26" s="5">
        <v>829212.36415401625</v>
      </c>
      <c r="T26" s="5">
        <v>822995.08957986103</v>
      </c>
      <c r="U26" s="5">
        <v>844216.05937316664</v>
      </c>
      <c r="V26" s="5">
        <v>824909.26842697931</v>
      </c>
      <c r="W26" s="5">
        <v>768057.84553433128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75058.941839561521</v>
      </c>
      <c r="D28" s="5">
        <v>75058.94183956155</v>
      </c>
      <c r="E28" s="5">
        <v>86664.573452685683</v>
      </c>
      <c r="F28" s="5">
        <v>84929.185031375891</v>
      </c>
      <c r="G28" s="5">
        <v>84929.185031375629</v>
      </c>
      <c r="H28" s="5">
        <v>84929.185031375615</v>
      </c>
      <c r="I28" s="5">
        <v>85161.867730091442</v>
      </c>
      <c r="J28" s="5">
        <v>81568.634697406436</v>
      </c>
      <c r="K28" s="5">
        <v>81568.634697406247</v>
      </c>
      <c r="L28" s="5">
        <v>81568.634697406233</v>
      </c>
      <c r="M28" s="5">
        <v>81792.110408906068</v>
      </c>
      <c r="N28" s="5">
        <v>81568.634697406349</v>
      </c>
      <c r="O28" s="5">
        <v>81568.63469740632</v>
      </c>
      <c r="P28" s="5">
        <v>81568.6346974068</v>
      </c>
      <c r="Q28" s="5">
        <v>81792.110408906257</v>
      </c>
      <c r="R28" s="5">
        <v>81847.015509686753</v>
      </c>
      <c r="S28" s="5">
        <v>181406.23192482931</v>
      </c>
      <c r="T28" s="5">
        <v>82320.367629894812</v>
      </c>
      <c r="U28" s="5">
        <v>80825.536934619638</v>
      </c>
      <c r="V28" s="5">
        <v>114940.04529200707</v>
      </c>
      <c r="W28" s="5">
        <v>80536.297585616034</v>
      </c>
    </row>
    <row r="29" spans="1:23">
      <c r="A29" s="6" t="s">
        <v>145</v>
      </c>
      <c r="B29" s="6" t="s">
        <v>116</v>
      </c>
      <c r="C29" s="5">
        <v>1.2449130108268109</v>
      </c>
      <c r="D29" s="5">
        <v>0</v>
      </c>
      <c r="E29" s="5">
        <v>28.027891389563543</v>
      </c>
      <c r="F29" s="5">
        <v>404.46986573905798</v>
      </c>
      <c r="G29" s="5">
        <v>42.645116503417498</v>
      </c>
      <c r="H29" s="5">
        <v>82.389406038278437</v>
      </c>
      <c r="I29" s="5">
        <v>0</v>
      </c>
      <c r="J29" s="5">
        <v>1683.1287797436219</v>
      </c>
      <c r="K29" s="5">
        <v>44.956792140190181</v>
      </c>
      <c r="L29" s="5">
        <v>0</v>
      </c>
      <c r="M29" s="5">
        <v>0</v>
      </c>
      <c r="N29" s="5">
        <v>0</v>
      </c>
      <c r="O29" s="5">
        <v>42.291847977804601</v>
      </c>
      <c r="P29" s="5">
        <v>564.35789153164933</v>
      </c>
      <c r="Q29" s="5">
        <v>879.07986041098582</v>
      </c>
      <c r="R29" s="5">
        <v>924.44780134407063</v>
      </c>
      <c r="S29" s="5">
        <v>260.15720345549471</v>
      </c>
      <c r="T29" s="5">
        <v>1787.2041166059494</v>
      </c>
      <c r="U29" s="5">
        <v>930.73130898508794</v>
      </c>
      <c r="V29" s="5">
        <v>1296.3626184785203</v>
      </c>
      <c r="W29" s="5">
        <v>1646.6942775267312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993719.84683557157</v>
      </c>
      <c r="D34" s="17">
        <v>910988.28255199257</v>
      </c>
      <c r="E34" s="17">
        <v>1026738.3500425769</v>
      </c>
      <c r="F34" s="17">
        <v>975298.65517269226</v>
      </c>
      <c r="G34" s="17">
        <v>971321.66537598043</v>
      </c>
      <c r="H34" s="17">
        <v>960722.82935993921</v>
      </c>
      <c r="I34" s="17">
        <v>973527.90245162044</v>
      </c>
      <c r="J34" s="17">
        <v>921800.84099921107</v>
      </c>
      <c r="K34" s="17">
        <v>760245.98895148665</v>
      </c>
      <c r="L34" s="17">
        <v>790207.98743814975</v>
      </c>
      <c r="M34" s="17">
        <v>771962.06970626814</v>
      </c>
      <c r="N34" s="17">
        <v>933431.84125438437</v>
      </c>
      <c r="O34" s="17">
        <v>968358.46670066938</v>
      </c>
      <c r="P34" s="17">
        <v>941096.73756874492</v>
      </c>
      <c r="Q34" s="17">
        <v>909660.56554236868</v>
      </c>
      <c r="R34" s="17">
        <v>889344.39947330928</v>
      </c>
      <c r="S34" s="17">
        <v>1010878.753282301</v>
      </c>
      <c r="T34" s="17">
        <v>907102.66132636182</v>
      </c>
      <c r="U34" s="17">
        <v>925972.32761677133</v>
      </c>
      <c r="V34" s="17">
        <v>941145.67633746483</v>
      </c>
      <c r="W34" s="17">
        <v>850240.83739747398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229711.4707643833</v>
      </c>
      <c r="D38" s="5">
        <v>265956.13480829878</v>
      </c>
      <c r="E38" s="5">
        <v>263969.938104083</v>
      </c>
      <c r="F38" s="5">
        <v>262303.20996221766</v>
      </c>
      <c r="G38" s="5">
        <v>251684.48326020472</v>
      </c>
      <c r="H38" s="5">
        <v>240564.08283505216</v>
      </c>
      <c r="I38" s="5">
        <v>264389.95179798623</v>
      </c>
      <c r="J38" s="5">
        <v>226809.16803841386</v>
      </c>
      <c r="K38" s="5">
        <v>218577.8279948667</v>
      </c>
      <c r="L38" s="5">
        <v>216608.08809759887</v>
      </c>
      <c r="M38" s="5">
        <v>189017.49548305277</v>
      </c>
      <c r="N38" s="5">
        <v>180734.78154219387</v>
      </c>
      <c r="O38" s="5">
        <v>181774.06183528053</v>
      </c>
      <c r="P38" s="5">
        <v>176052.97676830131</v>
      </c>
      <c r="Q38" s="5">
        <v>193614.90910888623</v>
      </c>
      <c r="R38" s="5">
        <v>192720.53491752918</v>
      </c>
      <c r="S38" s="5">
        <v>190991.33821438663</v>
      </c>
      <c r="T38" s="5">
        <v>193999.27839715619</v>
      </c>
      <c r="U38" s="5">
        <v>193322.94430534393</v>
      </c>
      <c r="V38" s="5">
        <v>190503.47867142814</v>
      </c>
      <c r="W38" s="5">
        <v>189975.47871068644</v>
      </c>
    </row>
    <row r="39" spans="1:23">
      <c r="A39" s="6" t="s">
        <v>146</v>
      </c>
      <c r="B39" s="6" t="s">
        <v>115</v>
      </c>
      <c r="C39" s="5">
        <v>1370.4724448080979</v>
      </c>
      <c r="D39" s="5">
        <v>810.39285423218735</v>
      </c>
      <c r="E39" s="5">
        <v>426.57106169326579</v>
      </c>
      <c r="F39" s="5">
        <v>409.03228669811961</v>
      </c>
      <c r="G39" s="5">
        <v>723.45607961777773</v>
      </c>
      <c r="H39" s="5">
        <v>150.0731635052104</v>
      </c>
      <c r="I39" s="5">
        <v>143.8622411045165</v>
      </c>
      <c r="J39" s="5">
        <v>332.74139122737068</v>
      </c>
      <c r="K39" s="5">
        <v>462.80897203965458</v>
      </c>
      <c r="L39" s="5">
        <v>338.85185832741416</v>
      </c>
      <c r="M39" s="5">
        <v>421.46675278788257</v>
      </c>
      <c r="N39" s="5">
        <v>225.6147120543572</v>
      </c>
      <c r="O39" s="5">
        <v>42.7269176540008</v>
      </c>
      <c r="P39" s="5">
        <v>254.52041519986784</v>
      </c>
      <c r="Q39" s="5">
        <v>1094.0550832581239</v>
      </c>
      <c r="R39" s="5">
        <v>979.42056859793365</v>
      </c>
      <c r="S39" s="5">
        <v>1776.4870674463471</v>
      </c>
      <c r="T39" s="5">
        <v>1592.4362252192054</v>
      </c>
      <c r="U39" s="5">
        <v>0</v>
      </c>
      <c r="V39" s="5">
        <v>0</v>
      </c>
      <c r="W39" s="5">
        <v>0</v>
      </c>
    </row>
    <row r="40" spans="1:23">
      <c r="A40" s="6" t="s">
        <v>146</v>
      </c>
      <c r="B40" s="6" t="s">
        <v>116</v>
      </c>
      <c r="C40" s="5">
        <v>1465.2242794161282</v>
      </c>
      <c r="D40" s="5">
        <v>571.84269165826095</v>
      </c>
      <c r="E40" s="5">
        <v>302.62568699918927</v>
      </c>
      <c r="F40" s="5">
        <v>14.52455640867624</v>
      </c>
      <c r="G40" s="5">
        <v>638.53016513409443</v>
      </c>
      <c r="H40" s="5">
        <v>44.23403688484963</v>
      </c>
      <c r="I40" s="5">
        <v>81.438440983457696</v>
      </c>
      <c r="J40" s="5">
        <v>150.78298458230466</v>
      </c>
      <c r="K40" s="5">
        <v>363.5573242176394</v>
      </c>
      <c r="L40" s="5">
        <v>295.52702056263615</v>
      </c>
      <c r="M40" s="5">
        <v>334.73585421836623</v>
      </c>
      <c r="N40" s="5">
        <v>53.162426008450389</v>
      </c>
      <c r="O40" s="5">
        <v>24.675358428113199</v>
      </c>
      <c r="P40" s="5">
        <v>50.0765326136179</v>
      </c>
      <c r="Q40" s="5">
        <v>706.92376248024607</v>
      </c>
      <c r="R40" s="5">
        <v>452.51180076803979</v>
      </c>
      <c r="S40" s="5">
        <v>817.80362833969411</v>
      </c>
      <c r="T40" s="5">
        <v>1433.3037499290833</v>
      </c>
      <c r="U40" s="5">
        <v>1423.8966668114597</v>
      </c>
      <c r="V40" s="5">
        <v>1896.7763661744241</v>
      </c>
      <c r="W40" s="5">
        <v>1833.2566290175598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232547.16748860752</v>
      </c>
      <c r="D45" s="17">
        <v>267338.37035418919</v>
      </c>
      <c r="E45" s="17">
        <v>264699.13485277543</v>
      </c>
      <c r="F45" s="17">
        <v>262726.76680532447</v>
      </c>
      <c r="G45" s="17">
        <v>253046.46950495659</v>
      </c>
      <c r="H45" s="17">
        <v>240758.39003544222</v>
      </c>
      <c r="I45" s="17">
        <v>264615.25248007424</v>
      </c>
      <c r="J45" s="17">
        <v>227292.69241422354</v>
      </c>
      <c r="K45" s="17">
        <v>219404.194291124</v>
      </c>
      <c r="L45" s="17">
        <v>217242.46697648894</v>
      </c>
      <c r="M45" s="17">
        <v>189773.69809005901</v>
      </c>
      <c r="N45" s="17">
        <v>181013.55868025668</v>
      </c>
      <c r="O45" s="17">
        <v>181841.46411136267</v>
      </c>
      <c r="P45" s="17">
        <v>176357.5737161148</v>
      </c>
      <c r="Q45" s="17">
        <v>195415.8879546246</v>
      </c>
      <c r="R45" s="17">
        <v>194152.46728689515</v>
      </c>
      <c r="S45" s="17">
        <v>193585.62891017267</v>
      </c>
      <c r="T45" s="17">
        <v>197025.01837230448</v>
      </c>
      <c r="U45" s="17">
        <v>194746.84097215539</v>
      </c>
      <c r="V45" s="17">
        <v>192400.25503760256</v>
      </c>
      <c r="W45" s="17">
        <v>191808.735339704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142266.38306255586</v>
      </c>
      <c r="D50" s="5">
        <v>141165.05767401605</v>
      </c>
      <c r="E50" s="5">
        <v>121698.28456078634</v>
      </c>
      <c r="F50" s="5">
        <v>38782.814379438947</v>
      </c>
      <c r="G50" s="5">
        <v>38782.814379439114</v>
      </c>
      <c r="H50" s="5">
        <v>38782.814379438889</v>
      </c>
      <c r="I50" s="5">
        <v>38889.068665410094</v>
      </c>
      <c r="J50" s="5">
        <v>38782.8143794391</v>
      </c>
      <c r="K50" s="5">
        <v>38782.814379439085</v>
      </c>
      <c r="L50" s="5">
        <v>38782.814379439071</v>
      </c>
      <c r="M50" s="5">
        <v>38889.068665409999</v>
      </c>
      <c r="N50" s="5">
        <v>38782.8143794391</v>
      </c>
      <c r="O50" s="5">
        <v>38782.814379438729</v>
      </c>
      <c r="P50" s="5">
        <v>38782.81437943902</v>
      </c>
      <c r="Q50" s="5">
        <v>30384.574643065767</v>
      </c>
      <c r="R50" s="5">
        <v>30301.55667956021</v>
      </c>
      <c r="S50" s="5">
        <v>0</v>
      </c>
      <c r="T50" s="5">
        <v>0</v>
      </c>
      <c r="U50" s="5">
        <v>0</v>
      </c>
      <c r="V50" s="5">
        <v>0</v>
      </c>
      <c r="W50" s="5">
        <v>0</v>
      </c>
    </row>
    <row r="51" spans="1:23">
      <c r="A51" s="6" t="s">
        <v>147</v>
      </c>
      <c r="B51" s="6" t="s">
        <v>116</v>
      </c>
      <c r="C51" s="5">
        <v>4036.316339058847</v>
      </c>
      <c r="D51" s="5">
        <v>4973.4400567294806</v>
      </c>
      <c r="E51" s="5">
        <v>8629.8196708616415</v>
      </c>
      <c r="F51" s="5">
        <v>421.43536995873666</v>
      </c>
      <c r="G51" s="5">
        <v>459.71217132680232</v>
      </c>
      <c r="H51" s="5">
        <v>144.7371873631399</v>
      </c>
      <c r="I51" s="5">
        <v>159.21982819660579</v>
      </c>
      <c r="J51" s="5">
        <v>256.26561679976732</v>
      </c>
      <c r="K51" s="5">
        <v>341.74206380484782</v>
      </c>
      <c r="L51" s="5">
        <v>173.4857007092688</v>
      </c>
      <c r="M51" s="5">
        <v>264.4189878529495</v>
      </c>
      <c r="N51" s="5">
        <v>246.32824552513844</v>
      </c>
      <c r="O51" s="5">
        <v>52.226356027856795</v>
      </c>
      <c r="P51" s="5">
        <v>391.32611169678017</v>
      </c>
      <c r="Q51" s="5">
        <v>2117.3398801334706</v>
      </c>
      <c r="R51" s="5">
        <v>2175.4356600324677</v>
      </c>
      <c r="S51" s="5">
        <v>50205.706051529873</v>
      </c>
      <c r="T51" s="5">
        <v>5185.8648060468513</v>
      </c>
      <c r="U51" s="5">
        <v>5440.7182511384799</v>
      </c>
      <c r="V51" s="5">
        <v>48517.659976629613</v>
      </c>
      <c r="W51" s="5">
        <v>2277.827925365722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146302.69940161472</v>
      </c>
      <c r="D56" s="17">
        <v>146138.49773074553</v>
      </c>
      <c r="E56" s="17">
        <v>130328.10423164799</v>
      </c>
      <c r="F56" s="17">
        <v>39204.249749397684</v>
      </c>
      <c r="G56" s="17">
        <v>39242.526550765913</v>
      </c>
      <c r="H56" s="17">
        <v>38927.551566802031</v>
      </c>
      <c r="I56" s="17">
        <v>39048.288493606698</v>
      </c>
      <c r="J56" s="17">
        <v>39039.07999623887</v>
      </c>
      <c r="K56" s="17">
        <v>39124.556443243935</v>
      </c>
      <c r="L56" s="17">
        <v>38956.300080148343</v>
      </c>
      <c r="M56" s="17">
        <v>39153.48765326295</v>
      </c>
      <c r="N56" s="17">
        <v>39029.142624964239</v>
      </c>
      <c r="O56" s="17">
        <v>38835.040735466588</v>
      </c>
      <c r="P56" s="17">
        <v>39174.140491135797</v>
      </c>
      <c r="Q56" s="17">
        <v>32501.914523199237</v>
      </c>
      <c r="R56" s="17">
        <v>32476.992339592678</v>
      </c>
      <c r="S56" s="17">
        <v>50205.706051529873</v>
      </c>
      <c r="T56" s="17">
        <v>5185.8648060468513</v>
      </c>
      <c r="U56" s="17">
        <v>5440.7182511384799</v>
      </c>
      <c r="V56" s="17">
        <v>48517.659976629613</v>
      </c>
      <c r="W56" s="17">
        <v>2277.827925365722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141437.28794253204</v>
      </c>
      <c r="O7" s="5">
        <v>141437.28794253204</v>
      </c>
      <c r="P7" s="5">
        <v>162143.90020634333</v>
      </c>
      <c r="Q7" s="5">
        <v>237760.00838578833</v>
      </c>
      <c r="R7" s="5">
        <v>237760.00838579005</v>
      </c>
      <c r="S7" s="5">
        <v>295120.13923239877</v>
      </c>
      <c r="T7" s="5">
        <v>338403.89570445305</v>
      </c>
      <c r="U7" s="5">
        <v>453945.91818076686</v>
      </c>
      <c r="V7" s="5">
        <v>453945.91818076221</v>
      </c>
      <c r="W7" s="5">
        <v>584070.46709420346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21820.988862022401</v>
      </c>
      <c r="M9" s="5">
        <v>52107.930319492902</v>
      </c>
      <c r="N9" s="5">
        <v>118547.64815825236</v>
      </c>
      <c r="O9" s="5">
        <v>150979.94159542752</v>
      </c>
      <c r="P9" s="5">
        <v>196521.32916242265</v>
      </c>
      <c r="Q9" s="5">
        <v>273271.96356096101</v>
      </c>
      <c r="R9" s="5">
        <v>273271.96356093354</v>
      </c>
      <c r="S9" s="5">
        <v>284658.60693181178</v>
      </c>
      <c r="T9" s="5">
        <v>315705.42380655522</v>
      </c>
      <c r="U9" s="5">
        <v>384985.98638326343</v>
      </c>
      <c r="V9" s="5">
        <v>368406.27132014168</v>
      </c>
      <c r="W9" s="5">
        <v>346734.05069246166</v>
      </c>
      <c r="X9" s="19"/>
    </row>
    <row r="10" spans="1:24">
      <c r="A10" s="6" t="s">
        <v>77</v>
      </c>
      <c r="B10" s="6" t="s">
        <v>120</v>
      </c>
      <c r="C10" s="5">
        <v>0</v>
      </c>
      <c r="D10" s="5">
        <v>188379.92222749998</v>
      </c>
      <c r="E10" s="5">
        <v>188379.92222747649</v>
      </c>
      <c r="F10" s="5">
        <v>212287.42178766467</v>
      </c>
      <c r="G10" s="5">
        <v>266946.6603898016</v>
      </c>
      <c r="H10" s="5">
        <v>321541.24732764653</v>
      </c>
      <c r="I10" s="5">
        <v>378254.88761265285</v>
      </c>
      <c r="J10" s="5">
        <v>433071.47361913195</v>
      </c>
      <c r="K10" s="5">
        <v>487817.7305066323</v>
      </c>
      <c r="L10" s="5">
        <v>487817.7305066323</v>
      </c>
      <c r="M10" s="5">
        <v>487817.73050658533</v>
      </c>
      <c r="N10" s="5">
        <v>487817.7305066323</v>
      </c>
      <c r="O10" s="5">
        <v>487817.7305066323</v>
      </c>
      <c r="P10" s="5">
        <v>487817.7305066323</v>
      </c>
      <c r="Q10" s="5">
        <v>487817.73050658533</v>
      </c>
      <c r="R10" s="5">
        <v>487817.7305066323</v>
      </c>
      <c r="S10" s="5">
        <v>487977.42111517763</v>
      </c>
      <c r="T10" s="5">
        <v>487977.42111517763</v>
      </c>
      <c r="U10" s="5">
        <v>534560.76143605192</v>
      </c>
      <c r="V10" s="5">
        <v>611458.59604885615</v>
      </c>
      <c r="W10" s="5">
        <v>613488.1161059041</v>
      </c>
      <c r="X10" s="19"/>
    </row>
    <row r="11" spans="1:24">
      <c r="A11" s="6" t="s">
        <v>77</v>
      </c>
      <c r="B11" s="6" t="s">
        <v>121</v>
      </c>
      <c r="C11" s="5">
        <v>0</v>
      </c>
      <c r="D11" s="5">
        <v>90325.769523302704</v>
      </c>
      <c r="E11" s="5">
        <v>90325.769523302792</v>
      </c>
      <c r="F11" s="5">
        <v>113104.64957950584</v>
      </c>
      <c r="G11" s="5">
        <v>124538.11133817043</v>
      </c>
      <c r="H11" s="5">
        <v>135980.10628839274</v>
      </c>
      <c r="I11" s="5">
        <v>147352.64036585242</v>
      </c>
      <c r="J11" s="5">
        <v>158655.71357055343</v>
      </c>
      <c r="K11" s="5">
        <v>169579.53041001578</v>
      </c>
      <c r="L11" s="5">
        <v>169579.53041001578</v>
      </c>
      <c r="M11" s="5">
        <v>169579.53041000973</v>
      </c>
      <c r="N11" s="5">
        <v>203110.90383780593</v>
      </c>
      <c r="O11" s="5">
        <v>203110.90383780593</v>
      </c>
      <c r="P11" s="5">
        <v>203110.90383780593</v>
      </c>
      <c r="Q11" s="5">
        <v>235990.94832356161</v>
      </c>
      <c r="R11" s="5">
        <v>249503.28047991186</v>
      </c>
      <c r="S11" s="5">
        <v>342760.8867023958</v>
      </c>
      <c r="T11" s="5">
        <v>342760.8867023958</v>
      </c>
      <c r="U11" s="5">
        <v>347184.12061295519</v>
      </c>
      <c r="V11" s="5">
        <v>347184.12061296625</v>
      </c>
      <c r="W11" s="5">
        <v>347184.12061296625</v>
      </c>
      <c r="X11" s="19"/>
    </row>
    <row r="12" spans="1:24">
      <c r="A12" s="97" t="s">
        <v>138</v>
      </c>
      <c r="B12" s="97"/>
      <c r="C12" s="17">
        <v>0</v>
      </c>
      <c r="D12" s="17">
        <v>283946.96554974234</v>
      </c>
      <c r="E12" s="17">
        <v>283946.96554971859</v>
      </c>
      <c r="F12" s="17">
        <v>330633.3451661102</v>
      </c>
      <c r="G12" s="17">
        <v>396726.04552691174</v>
      </c>
      <c r="H12" s="17">
        <v>462762.62741497898</v>
      </c>
      <c r="I12" s="17">
        <v>530848.80177744455</v>
      </c>
      <c r="J12" s="17">
        <v>596968.46098862507</v>
      </c>
      <c r="K12" s="17">
        <v>662638.53471558774</v>
      </c>
      <c r="L12" s="17">
        <v>679218.24977867049</v>
      </c>
      <c r="M12" s="17">
        <v>709505.19123608805</v>
      </c>
      <c r="N12" s="17">
        <v>950913.57044522266</v>
      </c>
      <c r="O12" s="17">
        <v>983345.86388239788</v>
      </c>
      <c r="P12" s="17">
        <v>1049593.8637132042</v>
      </c>
      <c r="Q12" s="17">
        <v>1234840.6507768964</v>
      </c>
      <c r="R12" s="17">
        <v>1248352.9829332677</v>
      </c>
      <c r="S12" s="17">
        <v>1410517.053981784</v>
      </c>
      <c r="T12" s="17">
        <v>1484847.6273285816</v>
      </c>
      <c r="U12" s="17">
        <v>1720676.7866130373</v>
      </c>
      <c r="V12" s="17">
        <v>1780994.9061627262</v>
      </c>
      <c r="W12" s="17">
        <v>1891476.7545055356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141437.28794253204</v>
      </c>
      <c r="O18" s="5">
        <v>141437.28794253204</v>
      </c>
      <c r="P18" s="5">
        <v>162143.90020634333</v>
      </c>
      <c r="Q18" s="5">
        <v>162143.90020634801</v>
      </c>
      <c r="R18" s="5">
        <v>162143.90020634333</v>
      </c>
      <c r="S18" s="5">
        <v>182050.06856560559</v>
      </c>
      <c r="T18" s="5">
        <v>225333.8250376599</v>
      </c>
      <c r="U18" s="5">
        <v>259066.28741639</v>
      </c>
      <c r="V18" s="5">
        <v>259066.28741639876</v>
      </c>
      <c r="W18" s="5">
        <v>389190.83632983995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38001.168013730043</v>
      </c>
      <c r="O20" s="5">
        <v>70433.46145090519</v>
      </c>
      <c r="P20" s="5">
        <v>97454.904100602711</v>
      </c>
      <c r="Q20" s="5">
        <v>97454.904100601183</v>
      </c>
      <c r="R20" s="5">
        <v>97454.904100602711</v>
      </c>
      <c r="S20" s="5">
        <v>97454.904100602711</v>
      </c>
      <c r="T20" s="5">
        <v>97454.904100602711</v>
      </c>
      <c r="U20" s="5">
        <v>97454.904100601183</v>
      </c>
      <c r="V20" s="5">
        <v>97454.904100602711</v>
      </c>
      <c r="W20" s="5">
        <v>97454.904100602711</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39350.780565261033</v>
      </c>
      <c r="T21" s="5">
        <v>39350.780565261033</v>
      </c>
      <c r="U21" s="5">
        <v>39350.780565266046</v>
      </c>
      <c r="V21" s="5">
        <v>71742.044358531915</v>
      </c>
      <c r="W21" s="5">
        <v>71742.044358531915</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77592.619659839052</v>
      </c>
      <c r="O22" s="5">
        <v>77592.619659839052</v>
      </c>
      <c r="P22" s="5">
        <v>77592.619659839052</v>
      </c>
      <c r="Q22" s="5">
        <v>85874.21318213128</v>
      </c>
      <c r="R22" s="5">
        <v>99386.545338480442</v>
      </c>
      <c r="S22" s="5">
        <v>111662.79839528698</v>
      </c>
      <c r="T22" s="5">
        <v>111662.79839528698</v>
      </c>
      <c r="U22" s="5">
        <v>111662.79839528388</v>
      </c>
      <c r="V22" s="5">
        <v>111662.79839528698</v>
      </c>
      <c r="W22" s="5">
        <v>111662.79839528698</v>
      </c>
    </row>
    <row r="23" spans="1:23">
      <c r="A23" s="97" t="s">
        <v>138</v>
      </c>
      <c r="B23" s="97"/>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296222.16557281686</v>
      </c>
      <c r="O23" s="17">
        <v>328654.45900999196</v>
      </c>
      <c r="P23" s="17">
        <v>376382.51392350078</v>
      </c>
      <c r="Q23" s="17">
        <v>384664.10744579346</v>
      </c>
      <c r="R23" s="17">
        <v>398176.4396021422</v>
      </c>
      <c r="S23" s="17">
        <v>430518.55162675632</v>
      </c>
      <c r="T23" s="17">
        <v>473802.30809881061</v>
      </c>
      <c r="U23" s="17">
        <v>507534.77047754108</v>
      </c>
      <c r="V23" s="17">
        <v>539926.03427082044</v>
      </c>
      <c r="W23" s="17">
        <v>670050.58318426157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86418.417585102405</v>
      </c>
      <c r="T32" s="5">
        <v>86418.417585102405</v>
      </c>
      <c r="U32" s="5">
        <v>133001.75790600828</v>
      </c>
      <c r="V32" s="5">
        <v>177508.32872551001</v>
      </c>
      <c r="W32" s="5">
        <v>179537.84878255805</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97" t="s">
        <v>138</v>
      </c>
      <c r="B34" s="97"/>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132682.94087635621</v>
      </c>
      <c r="T34" s="17">
        <v>132682.94087635621</v>
      </c>
      <c r="U34" s="17">
        <v>179266.28119726814</v>
      </c>
      <c r="V34" s="17">
        <v>223772.85201676382</v>
      </c>
      <c r="W34" s="17">
        <v>225802.37207381183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47973.139181075763</v>
      </c>
      <c r="V40" s="5">
        <v>47973.139181062106</v>
      </c>
      <c r="W40" s="5">
        <v>47973.139181062106</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16502.577948027727</v>
      </c>
      <c r="Q42" s="5">
        <v>16502.577948028382</v>
      </c>
      <c r="R42" s="5">
        <v>16502.577948027727</v>
      </c>
      <c r="S42" s="5">
        <v>16502.577948027727</v>
      </c>
      <c r="T42" s="5">
        <v>29383.024313726604</v>
      </c>
      <c r="U42" s="5">
        <v>98663.586890402832</v>
      </c>
      <c r="V42" s="5">
        <v>98663.586890389473</v>
      </c>
      <c r="W42" s="5">
        <v>107278.30772016189</v>
      </c>
    </row>
    <row r="43" spans="1:23">
      <c r="A43" s="6" t="s">
        <v>146</v>
      </c>
      <c r="B43" s="6" t="s">
        <v>120</v>
      </c>
      <c r="C43" s="5">
        <v>0</v>
      </c>
      <c r="D43" s="5">
        <v>62770.414685681892</v>
      </c>
      <c r="E43" s="5">
        <v>62770.414685668824</v>
      </c>
      <c r="F43" s="5">
        <v>86677.914245846565</v>
      </c>
      <c r="G43" s="5">
        <v>141337.15284798353</v>
      </c>
      <c r="H43" s="5">
        <v>195931.73978582848</v>
      </c>
      <c r="I43" s="5">
        <v>252645.38007084522</v>
      </c>
      <c r="J43" s="5">
        <v>307461.96607731387</v>
      </c>
      <c r="K43" s="5">
        <v>362208.22296481417</v>
      </c>
      <c r="L43" s="5">
        <v>362208.22296481417</v>
      </c>
      <c r="M43" s="5">
        <v>362208.22296477761</v>
      </c>
      <c r="N43" s="5">
        <v>362208.22296481417</v>
      </c>
      <c r="O43" s="5">
        <v>362208.22296481417</v>
      </c>
      <c r="P43" s="5">
        <v>362208.22296481417</v>
      </c>
      <c r="Q43" s="5">
        <v>362208.22296477761</v>
      </c>
      <c r="R43" s="5">
        <v>362208.22296481417</v>
      </c>
      <c r="S43" s="5">
        <v>362208.22296481417</v>
      </c>
      <c r="T43" s="5">
        <v>362208.22296481417</v>
      </c>
      <c r="U43" s="5">
        <v>362208.22296477761</v>
      </c>
      <c r="V43" s="5">
        <v>362208.22296481417</v>
      </c>
      <c r="W43" s="5">
        <v>362208.22296481417</v>
      </c>
    </row>
    <row r="44" spans="1:23">
      <c r="A44" s="6" t="s">
        <v>146</v>
      </c>
      <c r="B44" s="6" t="s">
        <v>121</v>
      </c>
      <c r="C44" s="5">
        <v>0</v>
      </c>
      <c r="D44" s="5">
        <v>0</v>
      </c>
      <c r="E44" s="5">
        <v>0</v>
      </c>
      <c r="F44" s="5">
        <v>22778.880056203147</v>
      </c>
      <c r="G44" s="5">
        <v>34212.341814867737</v>
      </c>
      <c r="H44" s="5">
        <v>45654.336765090033</v>
      </c>
      <c r="I44" s="5">
        <v>57026.870842549637</v>
      </c>
      <c r="J44" s="5">
        <v>68329.944047250712</v>
      </c>
      <c r="K44" s="5">
        <v>79253.760886713091</v>
      </c>
      <c r="L44" s="5">
        <v>79253.760886713091</v>
      </c>
      <c r="M44" s="5">
        <v>79253.760886706965</v>
      </c>
      <c r="N44" s="5">
        <v>79253.760886713091</v>
      </c>
      <c r="O44" s="5">
        <v>79253.760886713091</v>
      </c>
      <c r="P44" s="5">
        <v>79253.760886713091</v>
      </c>
      <c r="Q44" s="5">
        <v>79253.760886706965</v>
      </c>
      <c r="R44" s="5">
        <v>79253.760886713091</v>
      </c>
      <c r="S44" s="5">
        <v>79253.760886713091</v>
      </c>
      <c r="T44" s="5">
        <v>79253.760886713091</v>
      </c>
      <c r="U44" s="5">
        <v>79253.760886706965</v>
      </c>
      <c r="V44" s="5">
        <v>79253.760886713091</v>
      </c>
      <c r="W44" s="5">
        <v>79253.760886713091</v>
      </c>
    </row>
    <row r="45" spans="1:23">
      <c r="A45" s="97" t="s">
        <v>138</v>
      </c>
      <c r="B45" s="97"/>
      <c r="C45" s="17">
        <v>0</v>
      </c>
      <c r="D45" s="17">
        <v>62770.414685681892</v>
      </c>
      <c r="E45" s="17">
        <v>62770.414685668824</v>
      </c>
      <c r="F45" s="17">
        <v>109456.7943020497</v>
      </c>
      <c r="G45" s="17">
        <v>175549.49466285127</v>
      </c>
      <c r="H45" s="17">
        <v>241586.07655091851</v>
      </c>
      <c r="I45" s="17">
        <v>309672.25091339485</v>
      </c>
      <c r="J45" s="17">
        <v>375791.9101245646</v>
      </c>
      <c r="K45" s="17">
        <v>441461.98385152727</v>
      </c>
      <c r="L45" s="17">
        <v>441461.98385152727</v>
      </c>
      <c r="M45" s="17">
        <v>441461.98385148461</v>
      </c>
      <c r="N45" s="17">
        <v>441461.98385152727</v>
      </c>
      <c r="O45" s="17">
        <v>441461.98385152727</v>
      </c>
      <c r="P45" s="17">
        <v>457964.56179955503</v>
      </c>
      <c r="Q45" s="17">
        <v>457964.56179951294</v>
      </c>
      <c r="R45" s="17">
        <v>457964.56179955503</v>
      </c>
      <c r="S45" s="17">
        <v>457964.56179955503</v>
      </c>
      <c r="T45" s="17">
        <v>470845.00816525385</v>
      </c>
      <c r="U45" s="17">
        <v>588098.70992296317</v>
      </c>
      <c r="V45" s="17">
        <v>588098.70992297877</v>
      </c>
      <c r="W45" s="17">
        <v>596713.43075275118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75616.108179440314</v>
      </c>
      <c r="R51" s="5">
        <v>75616.108179446746</v>
      </c>
      <c r="S51" s="5">
        <v>113070.07066679315</v>
      </c>
      <c r="T51" s="5">
        <v>113070.07066679315</v>
      </c>
      <c r="U51" s="5">
        <v>146906.4915833011</v>
      </c>
      <c r="V51" s="5">
        <v>146906.49158330137</v>
      </c>
      <c r="W51" s="5">
        <v>146906.49158330137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16579.715063082713</v>
      </c>
      <c r="M53" s="5">
        <v>46866.656520553574</v>
      </c>
      <c r="N53" s="5">
        <v>80546.480144522313</v>
      </c>
      <c r="O53" s="5">
        <v>80546.480144522313</v>
      </c>
      <c r="P53" s="5">
        <v>82563.847113792232</v>
      </c>
      <c r="Q53" s="5">
        <v>159314.48151233149</v>
      </c>
      <c r="R53" s="5">
        <v>159314.48151230311</v>
      </c>
      <c r="S53" s="5">
        <v>170701.12488318139</v>
      </c>
      <c r="T53" s="5">
        <v>188867.49539222589</v>
      </c>
      <c r="U53" s="5">
        <v>188867.49539225944</v>
      </c>
      <c r="V53" s="5">
        <v>172287.78032914942</v>
      </c>
      <c r="W53" s="5">
        <v>142000.83887169708</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24598.4509634635</v>
      </c>
      <c r="R55" s="5">
        <v>24598.450963464526</v>
      </c>
      <c r="S55" s="5">
        <v>105579.80412914189</v>
      </c>
      <c r="T55" s="5">
        <v>105579.80412914189</v>
      </c>
      <c r="U55" s="5">
        <v>110003.03803970451</v>
      </c>
      <c r="V55" s="5">
        <v>110003.03803971238</v>
      </c>
      <c r="W55" s="5">
        <v>110003.03803971238</v>
      </c>
    </row>
    <row r="56" spans="1:23">
      <c r="A56" s="97" t="s">
        <v>138</v>
      </c>
      <c r="B56" s="97"/>
      <c r="C56" s="17">
        <v>0</v>
      </c>
      <c r="D56" s="17">
        <v>0</v>
      </c>
      <c r="E56" s="17">
        <v>0</v>
      </c>
      <c r="F56" s="17">
        <v>0</v>
      </c>
      <c r="G56" s="17">
        <v>0</v>
      </c>
      <c r="H56" s="17">
        <v>0</v>
      </c>
      <c r="I56" s="17">
        <v>0</v>
      </c>
      <c r="J56" s="17">
        <v>0</v>
      </c>
      <c r="K56" s="17">
        <v>0</v>
      </c>
      <c r="L56" s="17">
        <v>16579.715063082713</v>
      </c>
      <c r="M56" s="17">
        <v>46866.656520553574</v>
      </c>
      <c r="N56" s="17">
        <v>80546.480144522313</v>
      </c>
      <c r="O56" s="17">
        <v>80546.480144522313</v>
      </c>
      <c r="P56" s="17">
        <v>82563.847113792232</v>
      </c>
      <c r="Q56" s="17">
        <v>259529.04065523529</v>
      </c>
      <c r="R56" s="17">
        <v>259529.0406552144</v>
      </c>
      <c r="S56" s="17">
        <v>389350.99967911647</v>
      </c>
      <c r="T56" s="17">
        <v>407517.37018816097</v>
      </c>
      <c r="U56" s="17">
        <v>445777.02501526504</v>
      </c>
      <c r="V56" s="17">
        <v>429197.30995216314</v>
      </c>
      <c r="W56" s="17">
        <v>398910.36849471077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32519.032094638435</v>
      </c>
      <c r="S7" s="5">
        <v>32519.032094638435</v>
      </c>
      <c r="T7" s="5">
        <v>32519.032094638435</v>
      </c>
      <c r="U7" s="5">
        <v>32519.032094632315</v>
      </c>
      <c r="V7" s="5">
        <v>32519.032094638435</v>
      </c>
      <c r="W7" s="5">
        <v>40499.079510594041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5241.2737989396855</v>
      </c>
      <c r="M9" s="5">
        <v>5241.2737989393281</v>
      </c>
      <c r="N9" s="5">
        <v>0</v>
      </c>
      <c r="O9" s="5">
        <v>0</v>
      </c>
      <c r="P9" s="5">
        <v>0</v>
      </c>
      <c r="Q9" s="5">
        <v>47890.053329418894</v>
      </c>
      <c r="R9" s="5">
        <v>53208.515188618316</v>
      </c>
      <c r="S9" s="5">
        <v>137129.73157845036</v>
      </c>
      <c r="T9" s="5">
        <v>167964.14573572116</v>
      </c>
      <c r="U9" s="5">
        <v>167964.14573573615</v>
      </c>
      <c r="V9" s="5">
        <v>181019.36769454915</v>
      </c>
      <c r="W9" s="5">
        <v>371177.29021211102</v>
      </c>
      <c r="X9" s="19"/>
    </row>
    <row r="10" spans="1:24">
      <c r="A10" s="6" t="s">
        <v>77</v>
      </c>
      <c r="B10" s="6" t="s">
        <v>120</v>
      </c>
      <c r="C10" s="5">
        <v>0</v>
      </c>
      <c r="D10" s="5">
        <v>188379.92222749998</v>
      </c>
      <c r="E10" s="5">
        <v>188379.92222747649</v>
      </c>
      <c r="F10" s="5">
        <v>212837.86128730571</v>
      </c>
      <c r="G10" s="5">
        <v>267894.96559941175</v>
      </c>
      <c r="H10" s="5">
        <v>322540.2070360267</v>
      </c>
      <c r="I10" s="5">
        <v>379316.93638874125</v>
      </c>
      <c r="J10" s="5">
        <v>434196.24113742646</v>
      </c>
      <c r="K10" s="5">
        <v>489227.57170204964</v>
      </c>
      <c r="L10" s="5">
        <v>489227.57170204964</v>
      </c>
      <c r="M10" s="5">
        <v>489227.57170206925</v>
      </c>
      <c r="N10" s="5">
        <v>489227.57170204964</v>
      </c>
      <c r="O10" s="5">
        <v>489227.57170204964</v>
      </c>
      <c r="P10" s="5">
        <v>489227.57170204964</v>
      </c>
      <c r="Q10" s="5">
        <v>490413.90649546962</v>
      </c>
      <c r="R10" s="5">
        <v>490413.90649544954</v>
      </c>
      <c r="S10" s="5">
        <v>592460.51650574245</v>
      </c>
      <c r="T10" s="5">
        <v>592460.51650574245</v>
      </c>
      <c r="U10" s="5">
        <v>595425.78426720598</v>
      </c>
      <c r="V10" s="5">
        <v>688438.4214443696</v>
      </c>
      <c r="W10" s="5">
        <v>688438.4214443696</v>
      </c>
      <c r="X10" s="19"/>
    </row>
    <row r="11" spans="1:24">
      <c r="A11" s="6" t="s">
        <v>77</v>
      </c>
      <c r="B11" s="6" t="s">
        <v>121</v>
      </c>
      <c r="C11" s="5">
        <v>0</v>
      </c>
      <c r="D11" s="5">
        <v>90325.769523302704</v>
      </c>
      <c r="E11" s="5">
        <v>90325.769523302792</v>
      </c>
      <c r="F11" s="5">
        <v>113104.64957950584</v>
      </c>
      <c r="G11" s="5">
        <v>124425.87597733153</v>
      </c>
      <c r="H11" s="5">
        <v>135716.6851814524</v>
      </c>
      <c r="I11" s="5">
        <v>147089.21925889957</v>
      </c>
      <c r="J11" s="5">
        <v>158392.29246362517</v>
      </c>
      <c r="K11" s="5">
        <v>169316.10930308554</v>
      </c>
      <c r="L11" s="5">
        <v>169316.10930308554</v>
      </c>
      <c r="M11" s="5">
        <v>169316.10930307116</v>
      </c>
      <c r="N11" s="5">
        <v>169316.10930308554</v>
      </c>
      <c r="O11" s="5">
        <v>169316.10930308554</v>
      </c>
      <c r="P11" s="5">
        <v>169316.10930308554</v>
      </c>
      <c r="Q11" s="5">
        <v>175528.0422902251</v>
      </c>
      <c r="R11" s="5">
        <v>197469.67343194346</v>
      </c>
      <c r="S11" s="5">
        <v>338073.19367002096</v>
      </c>
      <c r="T11" s="5">
        <v>338073.19367002096</v>
      </c>
      <c r="U11" s="5">
        <v>387697.60993336083</v>
      </c>
      <c r="V11" s="5">
        <v>482430.38486723782</v>
      </c>
      <c r="W11" s="5">
        <v>482430.38486723782</v>
      </c>
      <c r="X11" s="19"/>
    </row>
    <row r="12" spans="1:24">
      <c r="A12" s="97" t="s">
        <v>138</v>
      </c>
      <c r="B12" s="97"/>
      <c r="C12" s="17">
        <v>0</v>
      </c>
      <c r="D12" s="17">
        <v>283946.96554974234</v>
      </c>
      <c r="E12" s="17">
        <v>283946.96554971859</v>
      </c>
      <c r="F12" s="17">
        <v>331183.78466575127</v>
      </c>
      <c r="G12" s="17">
        <v>397562.115375683</v>
      </c>
      <c r="H12" s="17">
        <v>463498.16601641884</v>
      </c>
      <c r="I12" s="17">
        <v>531647.42944658012</v>
      </c>
      <c r="J12" s="17">
        <v>597829.80739999132</v>
      </c>
      <c r="K12" s="17">
        <v>663784.95480407495</v>
      </c>
      <c r="L12" s="17">
        <v>663784.95480407495</v>
      </c>
      <c r="M12" s="17">
        <v>663784.95480407972</v>
      </c>
      <c r="N12" s="17">
        <v>658543.68100513518</v>
      </c>
      <c r="O12" s="17">
        <v>658543.68100513518</v>
      </c>
      <c r="P12" s="17">
        <v>658543.68100513518</v>
      </c>
      <c r="Q12" s="17">
        <v>713832.00211511366</v>
      </c>
      <c r="R12" s="17">
        <v>773611.12721064966</v>
      </c>
      <c r="S12" s="17">
        <v>1100182.4738488521</v>
      </c>
      <c r="T12" s="17">
        <v>1131016.888006123</v>
      </c>
      <c r="U12" s="17">
        <v>1183606.5720309354</v>
      </c>
      <c r="V12" s="17">
        <v>1384407.206100795</v>
      </c>
      <c r="W12" s="17">
        <v>1582545.1760343125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13055.22195882797</v>
      </c>
      <c r="W20" s="5">
        <v>13055.22195882797</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39191.08995671571</v>
      </c>
      <c r="T21" s="5">
        <v>39191.08995671571</v>
      </c>
      <c r="U21" s="5">
        <v>39191.089956712967</v>
      </c>
      <c r="V21" s="5">
        <v>39191.08995671571</v>
      </c>
      <c r="W21" s="5">
        <v>39191.08995671571</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44061.246232048914</v>
      </c>
      <c r="O22" s="5">
        <v>44061.246232048914</v>
      </c>
      <c r="P22" s="5">
        <v>44061.246232048914</v>
      </c>
      <c r="Q22" s="5">
        <v>44061.246232042926</v>
      </c>
      <c r="R22" s="5">
        <v>44061.246232048914</v>
      </c>
      <c r="S22" s="5">
        <v>44061.246232048914</v>
      </c>
      <c r="T22" s="5">
        <v>44061.246232048914</v>
      </c>
      <c r="U22" s="5">
        <v>93685.662495385972</v>
      </c>
      <c r="V22" s="5">
        <v>188418.43742926582</v>
      </c>
      <c r="W22" s="5">
        <v>188418.43742926582</v>
      </c>
    </row>
    <row r="23" spans="1:23">
      <c r="A23" s="97" t="s">
        <v>138</v>
      </c>
      <c r="B23" s="97"/>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83252.336188764632</v>
      </c>
      <c r="O23" s="17">
        <v>83252.336188764632</v>
      </c>
      <c r="P23" s="17">
        <v>83252.336188764632</v>
      </c>
      <c r="Q23" s="17">
        <v>83252.3361887559</v>
      </c>
      <c r="R23" s="17">
        <v>83252.336188764632</v>
      </c>
      <c r="S23" s="17">
        <v>83252.336188764632</v>
      </c>
      <c r="T23" s="17">
        <v>83252.336188764632</v>
      </c>
      <c r="U23" s="17">
        <v>132876.75245209894</v>
      </c>
      <c r="V23" s="17">
        <v>240664.7493448095</v>
      </c>
      <c r="W23" s="17">
        <v>240664.7493448095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30834.414157270821</v>
      </c>
      <c r="U31" s="5">
        <v>30834.414157274117</v>
      </c>
      <c r="V31" s="5">
        <v>30834.414157270821</v>
      </c>
      <c r="W31" s="5">
        <v>30834.414157270821</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87604.752378495061</v>
      </c>
      <c r="R32" s="5">
        <v>87604.752378502395</v>
      </c>
      <c r="S32" s="5">
        <v>189651.36238879527</v>
      </c>
      <c r="T32" s="5">
        <v>189651.36238879527</v>
      </c>
      <c r="U32" s="5">
        <v>189651.36238878098</v>
      </c>
      <c r="V32" s="5">
        <v>268123.87969946087</v>
      </c>
      <c r="W32" s="5">
        <v>268123.87969946087</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97" t="s">
        <v>138</v>
      </c>
      <c r="B34" s="97"/>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133869.27566975492</v>
      </c>
      <c r="R34" s="17">
        <v>133869.27566975617</v>
      </c>
      <c r="S34" s="17">
        <v>235915.88568004908</v>
      </c>
      <c r="T34" s="17">
        <v>266750.29983731988</v>
      </c>
      <c r="U34" s="17">
        <v>266750.29983731499</v>
      </c>
      <c r="V34" s="17">
        <v>345222.81714798545</v>
      </c>
      <c r="W34" s="17">
        <v>345222.81714798545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57103.40330634085</v>
      </c>
    </row>
    <row r="43" spans="1:23">
      <c r="A43" s="6" t="s">
        <v>146</v>
      </c>
      <c r="B43" s="6" t="s">
        <v>120</v>
      </c>
      <c r="C43" s="5">
        <v>0</v>
      </c>
      <c r="D43" s="5">
        <v>62770.414685681892</v>
      </c>
      <c r="E43" s="5">
        <v>62770.414685668824</v>
      </c>
      <c r="F43" s="5">
        <v>87228.35374548762</v>
      </c>
      <c r="G43" s="5">
        <v>142285.45805759358</v>
      </c>
      <c r="H43" s="5">
        <v>196930.69949420859</v>
      </c>
      <c r="I43" s="5">
        <v>253707.42884693353</v>
      </c>
      <c r="J43" s="5">
        <v>308586.73359560833</v>
      </c>
      <c r="K43" s="5">
        <v>363618.06416023144</v>
      </c>
      <c r="L43" s="5">
        <v>363618.06416023144</v>
      </c>
      <c r="M43" s="5">
        <v>363618.06416026165</v>
      </c>
      <c r="N43" s="5">
        <v>363618.06416023144</v>
      </c>
      <c r="O43" s="5">
        <v>363618.06416023144</v>
      </c>
      <c r="P43" s="5">
        <v>363618.06416023144</v>
      </c>
      <c r="Q43" s="5">
        <v>363618.06416026165</v>
      </c>
      <c r="R43" s="5">
        <v>363618.06416023144</v>
      </c>
      <c r="S43" s="5">
        <v>363618.06416023144</v>
      </c>
      <c r="T43" s="5">
        <v>363618.06416023144</v>
      </c>
      <c r="U43" s="5">
        <v>363618.06416026165</v>
      </c>
      <c r="V43" s="5">
        <v>363618.06416023144</v>
      </c>
      <c r="W43" s="5">
        <v>363618.06416023144</v>
      </c>
    </row>
    <row r="44" spans="1:23">
      <c r="A44" s="6" t="s">
        <v>146</v>
      </c>
      <c r="B44" s="6" t="s">
        <v>121</v>
      </c>
      <c r="C44" s="5">
        <v>0</v>
      </c>
      <c r="D44" s="5">
        <v>0</v>
      </c>
      <c r="E44" s="5">
        <v>0</v>
      </c>
      <c r="F44" s="5">
        <v>22778.880056203147</v>
      </c>
      <c r="G44" s="5">
        <v>34100.106454028813</v>
      </c>
      <c r="H44" s="5">
        <v>45390.915658149694</v>
      </c>
      <c r="I44" s="5">
        <v>56763.449735596754</v>
      </c>
      <c r="J44" s="5">
        <v>68066.522940322466</v>
      </c>
      <c r="K44" s="5">
        <v>78990.339779782837</v>
      </c>
      <c r="L44" s="5">
        <v>78990.339779782837</v>
      </c>
      <c r="M44" s="5">
        <v>78990.339779768372</v>
      </c>
      <c r="N44" s="5">
        <v>78990.339779782837</v>
      </c>
      <c r="O44" s="5">
        <v>78990.339779782837</v>
      </c>
      <c r="P44" s="5">
        <v>78990.339779782837</v>
      </c>
      <c r="Q44" s="5">
        <v>78990.339779768372</v>
      </c>
      <c r="R44" s="5">
        <v>78990.339779782837</v>
      </c>
      <c r="S44" s="5">
        <v>78990.339779782837</v>
      </c>
      <c r="T44" s="5">
        <v>78990.339779782837</v>
      </c>
      <c r="U44" s="5">
        <v>78990.339779768372</v>
      </c>
      <c r="V44" s="5">
        <v>78990.339779782837</v>
      </c>
      <c r="W44" s="5">
        <v>78990.339779782837</v>
      </c>
    </row>
    <row r="45" spans="1:23">
      <c r="A45" s="97" t="s">
        <v>138</v>
      </c>
      <c r="B45" s="97"/>
      <c r="C45" s="17">
        <v>0</v>
      </c>
      <c r="D45" s="17">
        <v>62770.414685681892</v>
      </c>
      <c r="E45" s="17">
        <v>62770.414685668824</v>
      </c>
      <c r="F45" s="17">
        <v>110007.23380169077</v>
      </c>
      <c r="G45" s="17">
        <v>176385.56451162239</v>
      </c>
      <c r="H45" s="17">
        <v>242321.61515235828</v>
      </c>
      <c r="I45" s="17">
        <v>310470.87858253031</v>
      </c>
      <c r="J45" s="17">
        <v>376653.25653593079</v>
      </c>
      <c r="K45" s="17">
        <v>442608.40394001431</v>
      </c>
      <c r="L45" s="17">
        <v>442608.40394001431</v>
      </c>
      <c r="M45" s="17">
        <v>442608.40394003002</v>
      </c>
      <c r="N45" s="17">
        <v>442608.40394001431</v>
      </c>
      <c r="O45" s="17">
        <v>442608.40394001431</v>
      </c>
      <c r="P45" s="17">
        <v>442608.40394001431</v>
      </c>
      <c r="Q45" s="17">
        <v>442608.40394003002</v>
      </c>
      <c r="R45" s="17">
        <v>442608.40394001431</v>
      </c>
      <c r="S45" s="17">
        <v>442608.40394001431</v>
      </c>
      <c r="T45" s="17">
        <v>442608.40394001431</v>
      </c>
      <c r="U45" s="17">
        <v>442608.40394003002</v>
      </c>
      <c r="V45" s="17">
        <v>442608.40394001431</v>
      </c>
      <c r="W45" s="17">
        <v>499711.80724635511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32519.032094638435</v>
      </c>
      <c r="S51" s="5">
        <v>32519.032094638435</v>
      </c>
      <c r="T51" s="5">
        <v>32519.032094638435</v>
      </c>
      <c r="U51" s="5">
        <v>32519.032094632315</v>
      </c>
      <c r="V51" s="5">
        <v>32519.032094638435</v>
      </c>
      <c r="W51" s="5">
        <v>40499.079510594041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47890.053329418894</v>
      </c>
      <c r="R53" s="5">
        <v>53208.515188618316</v>
      </c>
      <c r="S53" s="5">
        <v>137129.73157845036</v>
      </c>
      <c r="T53" s="5">
        <v>137129.73157845036</v>
      </c>
      <c r="U53" s="5">
        <v>137129.73157846203</v>
      </c>
      <c r="V53" s="5">
        <v>137129.73157845036</v>
      </c>
      <c r="W53" s="5">
        <v>270184.25078967138</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14540.119866511111</v>
      </c>
      <c r="W54" s="5">
        <v>14540.119866511111</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6211.9329871539112</v>
      </c>
      <c r="R55" s="5">
        <v>28153.564128857975</v>
      </c>
      <c r="S55" s="5">
        <v>168757.08436693536</v>
      </c>
      <c r="T55" s="5">
        <v>168757.08436693536</v>
      </c>
      <c r="U55" s="5">
        <v>168757.0843669466</v>
      </c>
      <c r="V55" s="5">
        <v>168757.08436693536</v>
      </c>
      <c r="W55" s="5">
        <v>168757.08436693536</v>
      </c>
    </row>
    <row r="56" spans="1:23">
      <c r="A56" s="97" t="s">
        <v>138</v>
      </c>
      <c r="B56" s="97"/>
      <c r="C56" s="17">
        <v>0</v>
      </c>
      <c r="D56" s="17">
        <v>0</v>
      </c>
      <c r="E56" s="17">
        <v>0</v>
      </c>
      <c r="F56" s="17">
        <v>0</v>
      </c>
      <c r="G56" s="17">
        <v>0</v>
      </c>
      <c r="H56" s="17">
        <v>0</v>
      </c>
      <c r="I56" s="17">
        <v>0</v>
      </c>
      <c r="J56" s="17">
        <v>0</v>
      </c>
      <c r="K56" s="17">
        <v>0</v>
      </c>
      <c r="L56" s="17">
        <v>0</v>
      </c>
      <c r="M56" s="17">
        <v>0</v>
      </c>
      <c r="N56" s="17">
        <v>0</v>
      </c>
      <c r="O56" s="17">
        <v>0</v>
      </c>
      <c r="P56" s="17">
        <v>0</v>
      </c>
      <c r="Q56" s="17">
        <v>54101.986316572802</v>
      </c>
      <c r="R56" s="17">
        <v>113881.11141211473</v>
      </c>
      <c r="S56" s="17">
        <v>338405.84804002417</v>
      </c>
      <c r="T56" s="17">
        <v>338405.84804002417</v>
      </c>
      <c r="U56" s="17">
        <v>338405.84804004093</v>
      </c>
      <c r="V56" s="17">
        <v>352945.96790653525</v>
      </c>
      <c r="W56" s="17">
        <v>493980.53453371185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2965.2677614502991</v>
      </c>
      <c r="V65" s="5">
        <v>2965.2677614503755</v>
      </c>
      <c r="W65" s="5">
        <v>2965.2677614503755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2965.2677614502991</v>
      </c>
      <c r="V67" s="17">
        <v>2965.2677614503755</v>
      </c>
      <c r="W67" s="17">
        <v>2965.2677614503755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324772.24778761057</v>
      </c>
      <c r="O4" s="5">
        <v>0</v>
      </c>
      <c r="P4" s="5">
        <v>0</v>
      </c>
      <c r="Q4" s="5">
        <v>119773.66428318582</v>
      </c>
      <c r="R4" s="5">
        <v>70756.624424778754</v>
      </c>
      <c r="S4" s="5">
        <v>8892.2251327433605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1845.7201992513271</v>
      </c>
      <c r="S10" s="5">
        <v>1454.7333168063717</v>
      </c>
      <c r="T10" s="5">
        <v>327.64263892035393</v>
      </c>
      <c r="U10" s="5">
        <v>2716.1574766497342</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396441.27822825976</v>
      </c>
      <c r="O12" s="17">
        <v>24164.968257620174</v>
      </c>
      <c r="P12" s="17">
        <v>5348.8672566371679</v>
      </c>
      <c r="Q12" s="17">
        <v>233032.45118710209</v>
      </c>
      <c r="R12" s="17">
        <v>72602.344624030084</v>
      </c>
      <c r="S12" s="17">
        <v>89648.517776568871</v>
      </c>
      <c r="T12" s="17">
        <v>327.64263892035393</v>
      </c>
      <c r="U12" s="17">
        <v>107805.90614921611</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324772.24778761057</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0</v>
      </c>
      <c r="T21" s="5">
        <v>327.64263892035393</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324772.24778761057</v>
      </c>
      <c r="O23" s="17">
        <v>0</v>
      </c>
      <c r="P23" s="17">
        <v>0</v>
      </c>
      <c r="Q23" s="17">
        <v>2285.8407079646017</v>
      </c>
      <c r="R23" s="17">
        <v>507.84609032654868</v>
      </c>
      <c r="S23" s="17">
        <v>0</v>
      </c>
      <c r="T23" s="17">
        <v>327.64263892035393</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119773.66428318582</v>
      </c>
      <c r="R26" s="5">
        <v>70756.624424778754</v>
      </c>
      <c r="S26" s="5">
        <v>8892.2251327433605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119773.66428318582</v>
      </c>
      <c r="R34" s="17">
        <v>70756.624424778754</v>
      </c>
      <c r="S34" s="17">
        <v>18328.333133649554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182054.51327433629</v>
      </c>
      <c r="R4" s="5">
        <v>0</v>
      </c>
      <c r="S4" s="5">
        <v>0</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297956.28413221007</v>
      </c>
      <c r="R12" s="17">
        <v>3290.6242368900885</v>
      </c>
      <c r="S12" s="17">
        <v>87117.802121103101</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2285.8407079646017</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182054.51327433629</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184697.49722829383</v>
      </c>
      <c r="R34" s="17">
        <v>0</v>
      </c>
      <c r="S34" s="17">
        <v>10528.250130640708</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1437.55832047029</v>
      </c>
      <c r="G4" s="5">
        <v>0</v>
      </c>
      <c r="H4" s="5">
        <v>0</v>
      </c>
      <c r="I4" s="5">
        <v>0</v>
      </c>
      <c r="J4" s="5">
        <v>6044.2927534006521</v>
      </c>
      <c r="K4" s="5">
        <v>501.05857650142701</v>
      </c>
      <c r="L4" s="5">
        <v>0</v>
      </c>
      <c r="M4" s="5">
        <v>0</v>
      </c>
      <c r="N4" s="5">
        <v>9905.84458891125</v>
      </c>
      <c r="O4" s="5">
        <v>4259.2623714452702</v>
      </c>
      <c r="P4" s="5">
        <v>4322.5398771483597</v>
      </c>
      <c r="Q4" s="5">
        <v>10084.580810797081</v>
      </c>
      <c r="R4" s="5">
        <v>8712.2671897212003</v>
      </c>
      <c r="S4" s="5">
        <v>10274.95069714764</v>
      </c>
      <c r="T4" s="5">
        <v>12171.546594752434</v>
      </c>
      <c r="U4" s="5">
        <v>7482.1189844278506</v>
      </c>
      <c r="V4" s="5">
        <v>0</v>
      </c>
      <c r="W4" s="5">
        <v>7258.7767506881564</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2078.5979749738899</v>
      </c>
      <c r="R5" s="5">
        <v>1197.1958948439199</v>
      </c>
      <c r="S5" s="5">
        <v>0</v>
      </c>
      <c r="T5" s="5">
        <v>0</v>
      </c>
      <c r="U5" s="5">
        <v>3849.0164030077231</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3769.5720013427699</v>
      </c>
      <c r="U6" s="5">
        <v>6377.8642924164005</v>
      </c>
      <c r="V6" s="5">
        <v>0</v>
      </c>
      <c r="W6" s="5">
        <v>6500.8752963839997</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2030.7374721454801</v>
      </c>
      <c r="U7" s="5">
        <v>2544.4358454406497</v>
      </c>
      <c r="V7" s="5">
        <v>0</v>
      </c>
      <c r="W7" s="5">
        <v>3101.5157461898402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1437.55832047029</v>
      </c>
      <c r="G9" s="17">
        <v>0</v>
      </c>
      <c r="H9" s="17">
        <v>0</v>
      </c>
      <c r="I9" s="17">
        <v>0</v>
      </c>
      <c r="J9" s="17">
        <v>6044.2927534006521</v>
      </c>
      <c r="K9" s="17">
        <v>501.05857650142701</v>
      </c>
      <c r="L9" s="17">
        <v>0</v>
      </c>
      <c r="M9" s="17">
        <v>0</v>
      </c>
      <c r="N9" s="17">
        <v>9905.84458891125</v>
      </c>
      <c r="O9" s="17">
        <v>4259.2623714452702</v>
      </c>
      <c r="P9" s="17">
        <v>4322.5398771483597</v>
      </c>
      <c r="Q9" s="17">
        <v>17846.65903541509</v>
      </c>
      <c r="R9" s="17">
        <v>9909.4630845651209</v>
      </c>
      <c r="S9" s="17">
        <v>13320.55961992728</v>
      </c>
      <c r="T9" s="17">
        <v>17971.856068240682</v>
      </c>
      <c r="U9" s="17">
        <v>20253.435525292625</v>
      </c>
      <c r="V9" s="17">
        <v>0</v>
      </c>
      <c r="W9" s="17">
        <v>16861.167793261997</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0</v>
      </c>
      <c r="G4" s="5">
        <v>0</v>
      </c>
      <c r="H4" s="5">
        <v>0</v>
      </c>
      <c r="I4" s="5">
        <v>0</v>
      </c>
      <c r="J4" s="5">
        <v>0</v>
      </c>
      <c r="K4" s="5">
        <v>0</v>
      </c>
      <c r="L4" s="5">
        <v>0</v>
      </c>
      <c r="M4" s="5">
        <v>0</v>
      </c>
      <c r="N4" s="5">
        <v>0</v>
      </c>
      <c r="O4" s="5">
        <v>0</v>
      </c>
      <c r="P4" s="5">
        <v>0</v>
      </c>
      <c r="Q4" s="5">
        <v>13385.393388996945</v>
      </c>
      <c r="R4" s="5">
        <v>574.46888970033297</v>
      </c>
      <c r="S4" s="5">
        <v>0</v>
      </c>
      <c r="T4" s="5">
        <v>0</v>
      </c>
      <c r="U4" s="5">
        <v>0</v>
      </c>
      <c r="V4" s="5">
        <v>1509.7764662158502</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10300.573492524039</v>
      </c>
      <c r="R5" s="5">
        <v>0</v>
      </c>
      <c r="S5" s="5">
        <v>0</v>
      </c>
      <c r="T5" s="5">
        <v>0</v>
      </c>
      <c r="U5" s="5">
        <v>0</v>
      </c>
      <c r="V5" s="5">
        <v>3295.3899255505198</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2010.1966558422</v>
      </c>
      <c r="S7" s="5">
        <v>3045.6089227796401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25675.200586781186</v>
      </c>
      <c r="R9" s="17">
        <v>2584.665545542533</v>
      </c>
      <c r="S9" s="17">
        <v>3045.6089227796401</v>
      </c>
      <c r="T9" s="17">
        <v>0</v>
      </c>
      <c r="U9" s="17">
        <v>0</v>
      </c>
      <c r="V9" s="17">
        <v>4805.16639176637</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541.80000000003622</v>
      </c>
      <c r="E4" s="5">
        <v>541.79999999996551</v>
      </c>
      <c r="F4" s="5">
        <v>541.80000000003622</v>
      </c>
      <c r="G4" s="5">
        <v>541.80000000003622</v>
      </c>
      <c r="H4" s="5">
        <v>541.80000000003622</v>
      </c>
      <c r="I4" s="5">
        <v>541.79999999996551</v>
      </c>
      <c r="J4" s="5">
        <v>541.80000000003622</v>
      </c>
      <c r="K4" s="5">
        <v>541.80000000003622</v>
      </c>
      <c r="L4" s="5">
        <v>541.80000000003622</v>
      </c>
      <c r="M4" s="5">
        <v>541.79999999996551</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541.80000000003622</v>
      </c>
      <c r="E9" s="17">
        <v>541.79999999996551</v>
      </c>
      <c r="F9" s="17">
        <v>541.80000000003622</v>
      </c>
      <c r="G9" s="17">
        <v>541.80000000003622</v>
      </c>
      <c r="H9" s="17">
        <v>541.80000000003622</v>
      </c>
      <c r="I9" s="17">
        <v>541.79999999996551</v>
      </c>
      <c r="J9" s="17">
        <v>541.80000000003622</v>
      </c>
      <c r="K9" s="17">
        <v>541.80000000003622</v>
      </c>
      <c r="L9" s="17">
        <v>541.80000000003622</v>
      </c>
      <c r="M9" s="17">
        <v>541.79999999996551</v>
      </c>
      <c r="N9" s="17">
        <v>0</v>
      </c>
      <c r="O9" s="17">
        <v>0</v>
      </c>
      <c r="P9" s="17">
        <v>0</v>
      </c>
      <c r="Q9" s="17">
        <v>0</v>
      </c>
      <c r="R9" s="17">
        <v>0</v>
      </c>
      <c r="S9" s="17">
        <v>0</v>
      </c>
      <c r="T9" s="17">
        <v>0</v>
      </c>
      <c r="U9" s="17">
        <v>0</v>
      </c>
      <c r="V9" s="17">
        <v>0</v>
      </c>
      <c r="W9" s="17">
        <v>0</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20249.40959089122</v>
      </c>
      <c r="E14" s="17">
        <v>20249.40959089122</v>
      </c>
      <c r="F14" s="17">
        <v>20249.40959089122</v>
      </c>
      <c r="G14" s="17">
        <v>20249.40959089122</v>
      </c>
      <c r="H14" s="17">
        <v>20249.40959089122</v>
      </c>
      <c r="I14" s="17">
        <v>20249.40959089122</v>
      </c>
      <c r="J14" s="17">
        <v>20249.40959089122</v>
      </c>
      <c r="K14" s="17">
        <v>20249.40959089122</v>
      </c>
      <c r="L14" s="17">
        <v>20249.40959089122</v>
      </c>
      <c r="M14" s="17">
        <v>20249.40959089122</v>
      </c>
      <c r="N14" s="17">
        <v>20249.40959089122</v>
      </c>
      <c r="O14" s="17">
        <v>20249.40959089122</v>
      </c>
      <c r="P14" s="17">
        <v>20249.40959089122</v>
      </c>
      <c r="Q14" s="17">
        <v>20249.40959089122</v>
      </c>
      <c r="R14" s="17">
        <v>20249.40959089122</v>
      </c>
      <c r="S14" s="17">
        <v>20249.40959089122</v>
      </c>
      <c r="T14" s="17">
        <v>20249.40959089122</v>
      </c>
      <c r="U14" s="17">
        <v>20249.40959089122</v>
      </c>
      <c r="V14" s="17">
        <v>20249.40959089122</v>
      </c>
      <c r="W14" s="17">
        <v>20249.40959089122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11339.669370899082</v>
      </c>
      <c r="E17" s="5">
        <v>11339.669370899082</v>
      </c>
      <c r="F17" s="5">
        <v>11339.669370899082</v>
      </c>
      <c r="G17" s="5">
        <v>11339.669370899082</v>
      </c>
      <c r="H17" s="5">
        <v>11339.669370899082</v>
      </c>
      <c r="I17" s="5">
        <v>11339.669370899082</v>
      </c>
      <c r="J17" s="5">
        <v>11339.669370899082</v>
      </c>
      <c r="K17" s="5">
        <v>11339.669370899082</v>
      </c>
      <c r="L17" s="5">
        <v>11339.669370899082</v>
      </c>
      <c r="M17" s="5">
        <v>11339.669370899082</v>
      </c>
      <c r="N17" s="5">
        <v>11339.669370899082</v>
      </c>
      <c r="O17" s="5">
        <v>11339.669370899082</v>
      </c>
      <c r="P17" s="5">
        <v>11339.669370899082</v>
      </c>
      <c r="Q17" s="5">
        <v>11339.669370899082</v>
      </c>
      <c r="R17" s="5">
        <v>11339.669370899082</v>
      </c>
      <c r="S17" s="5">
        <v>11339.669370899082</v>
      </c>
      <c r="T17" s="5">
        <v>11339.669370899082</v>
      </c>
      <c r="U17" s="5">
        <v>11339.669370899082</v>
      </c>
      <c r="V17" s="5">
        <v>11339.669370899082</v>
      </c>
      <c r="W17" s="5">
        <v>11339.669370899082</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20249.40959089122</v>
      </c>
      <c r="E22" s="17">
        <v>20249.40959089122</v>
      </c>
      <c r="F22" s="17">
        <v>20249.40959089122</v>
      </c>
      <c r="G22" s="17">
        <v>20249.40959089122</v>
      </c>
      <c r="H22" s="17">
        <v>20249.40959089122</v>
      </c>
      <c r="I22" s="17">
        <v>20249.40959089122</v>
      </c>
      <c r="J22" s="17">
        <v>20249.40959089122</v>
      </c>
      <c r="K22" s="17">
        <v>20249.40959089122</v>
      </c>
      <c r="L22" s="17">
        <v>20249.40959089122</v>
      </c>
      <c r="M22" s="17">
        <v>20249.40959089122</v>
      </c>
      <c r="N22" s="17">
        <v>20249.40959089122</v>
      </c>
      <c r="O22" s="17">
        <v>20249.40959089122</v>
      </c>
      <c r="P22" s="17">
        <v>20249.40959089122</v>
      </c>
      <c r="Q22" s="17">
        <v>20249.40959089122</v>
      </c>
      <c r="R22" s="17">
        <v>20249.40959089122</v>
      </c>
      <c r="S22" s="17">
        <v>20249.40959089122</v>
      </c>
      <c r="T22" s="17">
        <v>20249.40959089122</v>
      </c>
      <c r="U22" s="17">
        <v>20249.40959089122</v>
      </c>
      <c r="V22" s="17">
        <v>20249.40959089122</v>
      </c>
      <c r="W22" s="17">
        <v>20249.40959089122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9534.4753679084224</v>
      </c>
      <c r="E5" s="5">
        <v>9534.4753679084224</v>
      </c>
      <c r="F5" s="5">
        <v>9534.4753679084224</v>
      </c>
      <c r="G5" s="5">
        <v>9534.4753679084224</v>
      </c>
      <c r="H5" s="5">
        <v>9534.4753679084224</v>
      </c>
      <c r="I5" s="5">
        <v>9534.4753679084224</v>
      </c>
      <c r="J5" s="5">
        <v>9534.4753679084224</v>
      </c>
      <c r="K5" s="5">
        <v>9534.4753679084224</v>
      </c>
      <c r="L5" s="5">
        <v>9534.4753679084224</v>
      </c>
      <c r="M5" s="5">
        <v>9534.4753679084224</v>
      </c>
      <c r="N5" s="5">
        <v>9534.4753679084224</v>
      </c>
      <c r="O5" s="5">
        <v>9534.4753679084224</v>
      </c>
      <c r="P5" s="5">
        <v>9534.4753679084224</v>
      </c>
      <c r="Q5" s="5">
        <v>9534.4753679084224</v>
      </c>
      <c r="R5" s="5">
        <v>9534.4753679084224</v>
      </c>
      <c r="S5" s="5">
        <v>9534.4753679084224</v>
      </c>
      <c r="T5" s="5">
        <v>9534.4753679084224</v>
      </c>
      <c r="U5" s="5">
        <v>9534.4753679084224</v>
      </c>
      <c r="V5" s="5">
        <v>9534.4753679084224</v>
      </c>
      <c r="W5" s="5">
        <v>9534.4753679084224</v>
      </c>
    </row>
    <row r="6" spans="1:23">
      <c r="A6" s="6" t="s">
        <v>77</v>
      </c>
      <c r="B6" s="6" t="s">
        <v>237</v>
      </c>
      <c r="C6" s="5">
        <v>0</v>
      </c>
      <c r="D6" s="5">
        <v>0</v>
      </c>
      <c r="E6" s="5">
        <v>0</v>
      </c>
      <c r="F6" s="5">
        <v>165801.00935369293</v>
      </c>
      <c r="G6" s="5">
        <v>165801.00935369293</v>
      </c>
      <c r="H6" s="5">
        <v>165801.00935369293</v>
      </c>
      <c r="I6" s="5">
        <v>165801.00935369293</v>
      </c>
      <c r="J6" s="5">
        <v>165801.00935369293</v>
      </c>
      <c r="K6" s="5">
        <v>165801.00935369293</v>
      </c>
      <c r="L6" s="5">
        <v>165801.00935369293</v>
      </c>
      <c r="M6" s="5">
        <v>165801.00935369293</v>
      </c>
      <c r="N6" s="5">
        <v>165801.00935369293</v>
      </c>
      <c r="O6" s="5">
        <v>165801.00935369293</v>
      </c>
      <c r="P6" s="5">
        <v>165801.00935369293</v>
      </c>
      <c r="Q6" s="5">
        <v>165801.00935369293</v>
      </c>
      <c r="R6" s="5">
        <v>165801.00935369293</v>
      </c>
      <c r="S6" s="5">
        <v>165801.00935369293</v>
      </c>
      <c r="T6" s="5">
        <v>165801.00935369293</v>
      </c>
      <c r="U6" s="5">
        <v>165801.00935369293</v>
      </c>
      <c r="V6" s="5">
        <v>165801.00935369293</v>
      </c>
      <c r="W6" s="5">
        <v>165801.00935369293</v>
      </c>
    </row>
    <row r="7" spans="1:23">
      <c r="A7" s="6" t="s">
        <v>77</v>
      </c>
      <c r="B7" s="6" t="s">
        <v>238</v>
      </c>
      <c r="C7" s="5">
        <v>0</v>
      </c>
      <c r="D7" s="5">
        <v>0</v>
      </c>
      <c r="E7" s="5">
        <v>0</v>
      </c>
      <c r="F7" s="5">
        <v>0</v>
      </c>
      <c r="G7" s="5">
        <v>190689.50735816843</v>
      </c>
      <c r="H7" s="5">
        <v>190689.50735816843</v>
      </c>
      <c r="I7" s="5">
        <v>190689.50735816843</v>
      </c>
      <c r="J7" s="5">
        <v>190689.50735816843</v>
      </c>
      <c r="K7" s="5">
        <v>190689.50735816843</v>
      </c>
      <c r="L7" s="5">
        <v>190689.50735816843</v>
      </c>
      <c r="M7" s="5">
        <v>190689.50735816843</v>
      </c>
      <c r="N7" s="5">
        <v>190689.50735816843</v>
      </c>
      <c r="O7" s="5">
        <v>190689.50735816843</v>
      </c>
      <c r="P7" s="5">
        <v>190689.50735816843</v>
      </c>
      <c r="Q7" s="5">
        <v>190689.50735816843</v>
      </c>
      <c r="R7" s="5">
        <v>190689.50735816843</v>
      </c>
      <c r="S7" s="5">
        <v>190689.50735816843</v>
      </c>
      <c r="T7" s="5">
        <v>190689.50735816843</v>
      </c>
      <c r="U7" s="5">
        <v>190689.50735816843</v>
      </c>
      <c r="V7" s="5">
        <v>190689.50735816843</v>
      </c>
      <c r="W7" s="5">
        <v>190689.50735816843</v>
      </c>
    </row>
    <row r="8" spans="1:23">
      <c r="A8" s="6" t="s">
        <v>77</v>
      </c>
      <c r="B8" s="6" t="s">
        <v>239</v>
      </c>
      <c r="C8" s="5">
        <v>0</v>
      </c>
      <c r="D8" s="5">
        <v>0</v>
      </c>
      <c r="E8" s="5">
        <v>0</v>
      </c>
      <c r="F8" s="5">
        <v>0</v>
      </c>
      <c r="G8" s="5">
        <v>0</v>
      </c>
      <c r="H8" s="5">
        <v>0</v>
      </c>
      <c r="I8" s="5">
        <v>0</v>
      </c>
      <c r="J8" s="5">
        <v>0</v>
      </c>
      <c r="K8" s="5">
        <v>0</v>
      </c>
      <c r="L8" s="5">
        <v>0</v>
      </c>
      <c r="M8" s="5">
        <v>0</v>
      </c>
      <c r="N8" s="5">
        <v>192051.57526786966</v>
      </c>
      <c r="O8" s="5">
        <v>192051.57526786966</v>
      </c>
      <c r="P8" s="5">
        <v>192051.57526786966</v>
      </c>
      <c r="Q8" s="5">
        <v>192051.57526786966</v>
      </c>
      <c r="R8" s="5">
        <v>192051.57526786966</v>
      </c>
      <c r="S8" s="5">
        <v>192051.57526786966</v>
      </c>
      <c r="T8" s="5">
        <v>192051.57526786966</v>
      </c>
      <c r="U8" s="5">
        <v>192051.57526786966</v>
      </c>
      <c r="V8" s="5">
        <v>192051.57526786966</v>
      </c>
      <c r="W8" s="5">
        <v>192051.57526786966</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103971.1837738585</v>
      </c>
      <c r="R9" s="5">
        <v>103971.1837738585</v>
      </c>
      <c r="S9" s="5">
        <v>103971.1837738585</v>
      </c>
      <c r="T9" s="5">
        <v>103971.1837738585</v>
      </c>
      <c r="U9" s="5">
        <v>103971.1837738585</v>
      </c>
      <c r="V9" s="5">
        <v>103971.1837738585</v>
      </c>
      <c r="W9" s="5">
        <v>103971.1837738585</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157091.83225220544</v>
      </c>
      <c r="R10" s="5">
        <v>157091.83225220544</v>
      </c>
      <c r="S10" s="5">
        <v>157091.83225220544</v>
      </c>
      <c r="T10" s="5">
        <v>157091.83225220544</v>
      </c>
      <c r="U10" s="5">
        <v>157091.83225220544</v>
      </c>
      <c r="V10" s="5">
        <v>157091.83225220544</v>
      </c>
      <c r="W10" s="5">
        <v>157091.83225220544</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167534.35289324797</v>
      </c>
      <c r="N12" s="5">
        <v>167534.35289324797</v>
      </c>
      <c r="O12" s="5">
        <v>167534.35289324797</v>
      </c>
      <c r="P12" s="5">
        <v>167534.35289324797</v>
      </c>
      <c r="Q12" s="5">
        <v>167534.35289324797</v>
      </c>
      <c r="R12" s="5">
        <v>167534.35289324797</v>
      </c>
      <c r="S12" s="5">
        <v>167534.35289324797</v>
      </c>
      <c r="T12" s="5">
        <v>167534.35289324797</v>
      </c>
      <c r="U12" s="5">
        <v>167534.35289324797</v>
      </c>
      <c r="V12" s="5">
        <v>167534.35289324797</v>
      </c>
      <c r="W12" s="5">
        <v>167534.35289324797</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29783.884958799645</v>
      </c>
      <c r="E14" s="17">
        <v>29783.884958799645</v>
      </c>
      <c r="F14" s="17">
        <v>195584.89431249257</v>
      </c>
      <c r="G14" s="17">
        <v>386274.401670661</v>
      </c>
      <c r="H14" s="17">
        <v>386274.401670661</v>
      </c>
      <c r="I14" s="17">
        <v>386274.401670661</v>
      </c>
      <c r="J14" s="17">
        <v>386274.401670661</v>
      </c>
      <c r="K14" s="17">
        <v>386274.401670661</v>
      </c>
      <c r="L14" s="17">
        <v>386274.401670661</v>
      </c>
      <c r="M14" s="17">
        <v>553808.75456390902</v>
      </c>
      <c r="N14" s="17">
        <v>745860.32983177865</v>
      </c>
      <c r="O14" s="17">
        <v>745860.32983177865</v>
      </c>
      <c r="P14" s="17">
        <v>745860.32983177865</v>
      </c>
      <c r="Q14" s="17">
        <v>1006923.3458578426</v>
      </c>
      <c r="R14" s="17">
        <v>1006923.3458578426</v>
      </c>
      <c r="S14" s="17">
        <v>1006923.3458578426</v>
      </c>
      <c r="T14" s="17">
        <v>1006923.3458578426</v>
      </c>
      <c r="U14" s="17">
        <v>1006923.3458578426</v>
      </c>
      <c r="V14" s="17">
        <v>1006923.3458578426</v>
      </c>
      <c r="W14" s="17">
        <v>1006923.3458578426</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15725.528040136958</v>
      </c>
      <c r="E17" s="5">
        <v>15725.528040136958</v>
      </c>
      <c r="F17" s="5">
        <v>105258.07309113115</v>
      </c>
      <c r="G17" s="5">
        <v>189161.45632872524</v>
      </c>
      <c r="H17" s="5">
        <v>189161.45632872524</v>
      </c>
      <c r="I17" s="5">
        <v>189161.45632872524</v>
      </c>
      <c r="J17" s="5">
        <v>189161.45632872524</v>
      </c>
      <c r="K17" s="5">
        <v>189161.45632872524</v>
      </c>
      <c r="L17" s="5">
        <v>189161.45632872524</v>
      </c>
      <c r="M17" s="5">
        <v>189161.45632872524</v>
      </c>
      <c r="N17" s="5">
        <v>298630.85423141089</v>
      </c>
      <c r="O17" s="5">
        <v>298630.85423141089</v>
      </c>
      <c r="P17" s="5">
        <v>298630.85423141089</v>
      </c>
      <c r="Q17" s="5">
        <v>404558.87556887354</v>
      </c>
      <c r="R17" s="5">
        <v>404558.87556887354</v>
      </c>
      <c r="S17" s="5">
        <v>404558.87556887354</v>
      </c>
      <c r="T17" s="5">
        <v>404558.87556887354</v>
      </c>
      <c r="U17" s="5">
        <v>404558.87556887354</v>
      </c>
      <c r="V17" s="5">
        <v>404558.87556887354</v>
      </c>
      <c r="W17" s="5">
        <v>404558.87556887354</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91491.917585176081</v>
      </c>
      <c r="O18" s="5">
        <v>91491.917585176081</v>
      </c>
      <c r="P18" s="5">
        <v>91491.917585176081</v>
      </c>
      <c r="Q18" s="5">
        <v>144517.22130984394</v>
      </c>
      <c r="R18" s="5">
        <v>144517.22130984394</v>
      </c>
      <c r="S18" s="5">
        <v>144517.22130984394</v>
      </c>
      <c r="T18" s="5">
        <v>144517.22130984394</v>
      </c>
      <c r="U18" s="5">
        <v>144517.22130984394</v>
      </c>
      <c r="V18" s="5">
        <v>144517.22130984394</v>
      </c>
      <c r="W18" s="5">
        <v>144517.22130984394</v>
      </c>
    </row>
    <row r="19" spans="1:23">
      <c r="A19" s="6" t="s">
        <v>146</v>
      </c>
      <c r="B19" s="6" t="s">
        <v>251</v>
      </c>
      <c r="C19" s="5">
        <v>0</v>
      </c>
      <c r="D19" s="5">
        <v>5148.6166986705484</v>
      </c>
      <c r="E19" s="5">
        <v>5148.6166986705484</v>
      </c>
      <c r="F19" s="5">
        <v>5148.6166986705484</v>
      </c>
      <c r="G19" s="5">
        <v>111934.74081924488</v>
      </c>
      <c r="H19" s="5">
        <v>111934.74081924488</v>
      </c>
      <c r="I19" s="5">
        <v>111934.74081924488</v>
      </c>
      <c r="J19" s="5">
        <v>111934.74081924488</v>
      </c>
      <c r="K19" s="5">
        <v>111934.74081924488</v>
      </c>
      <c r="L19" s="5">
        <v>111934.74081924488</v>
      </c>
      <c r="M19" s="5">
        <v>195701.91726586883</v>
      </c>
      <c r="N19" s="5">
        <v>195701.91726586883</v>
      </c>
      <c r="O19" s="5">
        <v>195701.91726586883</v>
      </c>
      <c r="P19" s="5">
        <v>195701.91726586883</v>
      </c>
      <c r="Q19" s="5">
        <v>297811.6082298024</v>
      </c>
      <c r="R19" s="5">
        <v>297811.6082298024</v>
      </c>
      <c r="S19" s="5">
        <v>297811.6082298024</v>
      </c>
      <c r="T19" s="5">
        <v>297811.6082298024</v>
      </c>
      <c r="U19" s="5">
        <v>297811.6082298024</v>
      </c>
      <c r="V19" s="5">
        <v>297811.6082298024</v>
      </c>
      <c r="W19" s="5">
        <v>297811.6082298024</v>
      </c>
    </row>
    <row r="20" spans="1:23">
      <c r="A20" s="6" t="s">
        <v>147</v>
      </c>
      <c r="B20" s="6" t="s">
        <v>251</v>
      </c>
      <c r="C20" s="5">
        <v>0</v>
      </c>
      <c r="D20" s="5">
        <v>0</v>
      </c>
      <c r="E20" s="5">
        <v>0</v>
      </c>
      <c r="F20" s="5">
        <v>76268.464302698747</v>
      </c>
      <c r="G20" s="5">
        <v>76268.464302698747</v>
      </c>
      <c r="H20" s="5">
        <v>76268.464302698747</v>
      </c>
      <c r="I20" s="5">
        <v>76268.464302698747</v>
      </c>
      <c r="J20" s="5">
        <v>76268.464302698747</v>
      </c>
      <c r="K20" s="5">
        <v>76268.464302698747</v>
      </c>
      <c r="L20" s="5">
        <v>76268.464302698747</v>
      </c>
      <c r="M20" s="5">
        <v>76268.464302698747</v>
      </c>
      <c r="N20" s="5">
        <v>76268.464302698747</v>
      </c>
      <c r="O20" s="5">
        <v>76268.464302698747</v>
      </c>
      <c r="P20" s="5">
        <v>76268.464302698747</v>
      </c>
      <c r="Q20" s="5">
        <v>76268.464302698747</v>
      </c>
      <c r="R20" s="5">
        <v>76268.464302698747</v>
      </c>
      <c r="S20" s="5">
        <v>76268.464302698747</v>
      </c>
      <c r="T20" s="5">
        <v>76268.464302698747</v>
      </c>
      <c r="U20" s="5">
        <v>76268.464302698747</v>
      </c>
      <c r="V20" s="5">
        <v>76268.464302698747</v>
      </c>
      <c r="W20" s="5">
        <v>76268.464302698747</v>
      </c>
    </row>
    <row r="21" spans="1:23">
      <c r="A21" s="6" t="s">
        <v>148</v>
      </c>
      <c r="B21" s="6" t="s">
        <v>251</v>
      </c>
      <c r="C21" s="5">
        <v>0</v>
      </c>
      <c r="D21" s="5">
        <v>0</v>
      </c>
      <c r="E21" s="5">
        <v>0</v>
      </c>
      <c r="F21" s="5">
        <v>0</v>
      </c>
      <c r="G21" s="5">
        <v>0</v>
      </c>
      <c r="H21" s="5">
        <v>0</v>
      </c>
      <c r="I21" s="5">
        <v>0</v>
      </c>
      <c r="J21" s="5">
        <v>0</v>
      </c>
      <c r="K21" s="5">
        <v>0</v>
      </c>
      <c r="L21" s="5">
        <v>0</v>
      </c>
      <c r="M21" s="5">
        <v>83767.176446623984</v>
      </c>
      <c r="N21" s="5">
        <v>83767.176446623984</v>
      </c>
      <c r="O21" s="5">
        <v>83767.176446623984</v>
      </c>
      <c r="P21" s="5">
        <v>83767.176446623984</v>
      </c>
      <c r="Q21" s="5">
        <v>83767.176446623984</v>
      </c>
      <c r="R21" s="5">
        <v>83767.176446623984</v>
      </c>
      <c r="S21" s="5">
        <v>83767.176446623984</v>
      </c>
      <c r="T21" s="5">
        <v>83767.176446623984</v>
      </c>
      <c r="U21" s="5">
        <v>83767.176446623984</v>
      </c>
      <c r="V21" s="5">
        <v>83767.176446623984</v>
      </c>
      <c r="W21" s="5">
        <v>83767.176446623984</v>
      </c>
    </row>
    <row r="22" spans="1:23">
      <c r="A22" s="97" t="s">
        <v>138</v>
      </c>
      <c r="B22" s="97"/>
      <c r="C22" s="17">
        <v>0</v>
      </c>
      <c r="D22" s="17">
        <v>29783.884958799645</v>
      </c>
      <c r="E22" s="17">
        <v>29783.884958799645</v>
      </c>
      <c r="F22" s="17">
        <v>195584.89431249257</v>
      </c>
      <c r="G22" s="17">
        <v>386274.401670661</v>
      </c>
      <c r="H22" s="17">
        <v>386274.401670661</v>
      </c>
      <c r="I22" s="17">
        <v>386274.401670661</v>
      </c>
      <c r="J22" s="17">
        <v>386274.401670661</v>
      </c>
      <c r="K22" s="17">
        <v>386274.401670661</v>
      </c>
      <c r="L22" s="17">
        <v>386274.401670661</v>
      </c>
      <c r="M22" s="17">
        <v>553808.75456390891</v>
      </c>
      <c r="N22" s="17">
        <v>745860.32983177854</v>
      </c>
      <c r="O22" s="17">
        <v>745860.32983177854</v>
      </c>
      <c r="P22" s="17">
        <v>745860.32983177854</v>
      </c>
      <c r="Q22" s="17">
        <v>1006923.3458578426</v>
      </c>
      <c r="R22" s="17">
        <v>1006923.3458578426</v>
      </c>
      <c r="S22" s="17">
        <v>1006923.3458578426</v>
      </c>
      <c r="T22" s="17">
        <v>1006923.3458578426</v>
      </c>
      <c r="U22" s="17">
        <v>1006923.3458578426</v>
      </c>
      <c r="V22" s="17">
        <v>1006923.3458578426</v>
      </c>
      <c r="W22" s="17">
        <v>1006923.3458578426</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839310-CEF6-4986-A247-C5347201E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EF4E95-2E1A-4EE5-ADF6-31E9F7AAD3C9}">
  <ds:schemaRefs>
    <ds:schemaRef ds:uri="http://schemas.microsoft.com/office/2006/metadata/properties"/>
    <ds:schemaRef ds:uri="http://purl.org/dc/elements/1.1/"/>
    <ds:schemaRef ds:uri="0846c3b3-81a9-45d6-ba5b-8be618a9c9d5"/>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2d13b51a-01fc-4fe6-9d22-83de624198c5"/>
    <ds:schemaRef ds:uri="http://www.w3.org/XML/1998/namespace"/>
    <ds:schemaRef ds:uri="http://purl.org/dc/dcmitype/"/>
  </ds:schemaRefs>
</ds:datastoreItem>
</file>

<file path=customXml/itemProps3.xml><?xml version="1.0" encoding="utf-8"?>
<ds:datastoreItem xmlns:ds="http://schemas.openxmlformats.org/officeDocument/2006/customXml" ds:itemID="{0801658E-9C96-4B28-93EE-F2E4524C13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2020-07-28T07:27:57Z</dcterms:created>
  <dcterms:modified xsi:type="dcterms:W3CDTF">2020-07-30T01:28:27Z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